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4ECD7BF9-3635-4C21-9B98-EC500B3C46B2}" xr6:coauthVersionLast="47" xr6:coauthVersionMax="47" xr10:uidLastSave="{00000000-0000-0000-0000-000000000000}"/>
  <bookViews>
    <workbookView xWindow="1620" yWindow="0" windowWidth="27285" windowHeight="15285" xr2:uid="{00000000-000D-0000-FFFF-FFFF00000000}"/>
  </bookViews>
  <sheets>
    <sheet name="pERK, CD31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14" l="1"/>
  <c r="AA42" i="14"/>
  <c r="Z42" i="14"/>
  <c r="AC41" i="14"/>
  <c r="AC40" i="14"/>
  <c r="AC39" i="14"/>
  <c r="AC38" i="14"/>
  <c r="AC37" i="14"/>
  <c r="AC36" i="14"/>
  <c r="AC42" i="14" s="1"/>
  <c r="AA34" i="14"/>
  <c r="Z34" i="14"/>
  <c r="AC33" i="14"/>
  <c r="AC32" i="14"/>
  <c r="AC31" i="14"/>
  <c r="AC30" i="14"/>
  <c r="AC29" i="14"/>
  <c r="AC28" i="14"/>
  <c r="AC27" i="14"/>
  <c r="AC26" i="14"/>
  <c r="AA24" i="14"/>
  <c r="Z24" i="14"/>
  <c r="AC23" i="14"/>
  <c r="AC22" i="14"/>
  <c r="AC21" i="14"/>
  <c r="AC20" i="14"/>
  <c r="AC19" i="14"/>
  <c r="AC18" i="14"/>
  <c r="AC24" i="14" s="1"/>
  <c r="AA16" i="14"/>
  <c r="Z16" i="14"/>
  <c r="AC15" i="14"/>
  <c r="AC14" i="14"/>
  <c r="AC13" i="14"/>
  <c r="AC12" i="14"/>
  <c r="AA10" i="14"/>
  <c r="Z10" i="14"/>
  <c r="AC9" i="14"/>
  <c r="AC8" i="14"/>
  <c r="AC7" i="14"/>
  <c r="AC6" i="14"/>
  <c r="AC10" i="14" s="1"/>
  <c r="AC5" i="14"/>
  <c r="S37" i="14"/>
  <c r="R37" i="14"/>
  <c r="U36" i="14"/>
  <c r="U35" i="14"/>
  <c r="U34" i="14"/>
  <c r="U33" i="14"/>
  <c r="U32" i="14"/>
  <c r="U31" i="14"/>
  <c r="S54" i="14"/>
  <c r="R54" i="14"/>
  <c r="U53" i="14"/>
  <c r="U52" i="14"/>
  <c r="U51" i="14"/>
  <c r="U50" i="14"/>
  <c r="U49" i="14"/>
  <c r="U48" i="14"/>
  <c r="U47" i="14"/>
  <c r="U46" i="14"/>
  <c r="S44" i="14"/>
  <c r="R44" i="14"/>
  <c r="U43" i="14"/>
  <c r="U42" i="14"/>
  <c r="U41" i="14"/>
  <c r="U40" i="14"/>
  <c r="U39" i="14"/>
  <c r="U44" i="14" s="1"/>
  <c r="S29" i="14"/>
  <c r="R29" i="14"/>
  <c r="U28" i="14"/>
  <c r="U27" i="14"/>
  <c r="U26" i="14"/>
  <c r="U25" i="14"/>
  <c r="U24" i="14"/>
  <c r="U23" i="14"/>
  <c r="S21" i="14"/>
  <c r="R21" i="14"/>
  <c r="U20" i="14"/>
  <c r="U19" i="14"/>
  <c r="U18" i="14"/>
  <c r="U17" i="14"/>
  <c r="U16" i="14"/>
  <c r="U15" i="14"/>
  <c r="U21" i="14" s="1"/>
  <c r="S13" i="14"/>
  <c r="R13" i="14"/>
  <c r="U12" i="14"/>
  <c r="U11" i="14"/>
  <c r="U10" i="14"/>
  <c r="U9" i="14"/>
  <c r="U13" i="14" s="1"/>
  <c r="U8" i="14"/>
  <c r="U7" i="14"/>
  <c r="U5" i="14"/>
  <c r="AC34" i="14" l="1"/>
  <c r="AC16" i="14"/>
  <c r="U29" i="14"/>
  <c r="U54" i="14"/>
  <c r="U37" i="14"/>
  <c r="C18" i="14" l="1"/>
  <c r="C11" i="14"/>
  <c r="E24" i="14"/>
  <c r="D24" i="14"/>
  <c r="C24" i="14"/>
  <c r="E18" i="14"/>
  <c r="D18" i="14"/>
  <c r="E11" i="14"/>
  <c r="D11" i="14"/>
  <c r="K13" i="14" l="1"/>
  <c r="J29" i="14" l="1"/>
  <c r="M26" i="14"/>
  <c r="M27" i="14"/>
  <c r="M28" i="14"/>
  <c r="M25" i="14"/>
  <c r="M24" i="14"/>
  <c r="M23" i="14"/>
  <c r="K29" i="14"/>
  <c r="J13" i="14"/>
  <c r="K21" i="14"/>
  <c r="J21" i="14"/>
  <c r="M20" i="14"/>
  <c r="M19" i="14"/>
  <c r="M18" i="14"/>
  <c r="M17" i="14"/>
  <c r="M16" i="14"/>
  <c r="M15" i="14"/>
  <c r="M9" i="14"/>
  <c r="M10" i="14"/>
  <c r="M11" i="14"/>
  <c r="M12" i="14"/>
  <c r="M29" i="14" l="1"/>
  <c r="M21" i="14"/>
  <c r="M43" i="14"/>
  <c r="M44" i="14"/>
  <c r="M42" i="14"/>
  <c r="M45" i="14"/>
  <c r="M46" i="14"/>
  <c r="M41" i="14"/>
  <c r="M47" i="14" s="1"/>
  <c r="K47" i="14"/>
  <c r="J47" i="14"/>
  <c r="M37" i="14"/>
  <c r="M38" i="14"/>
  <c r="M36" i="14"/>
  <c r="K39" i="14"/>
  <c r="J39" i="14"/>
  <c r="M39" i="14" l="1"/>
  <c r="K34" i="14"/>
  <c r="J34" i="14"/>
  <c r="M33" i="14"/>
  <c r="M32" i="14"/>
  <c r="M31" i="14"/>
  <c r="M8" i="14"/>
  <c r="M7" i="14"/>
  <c r="M6" i="14"/>
  <c r="M5" i="14"/>
  <c r="M13" i="14" l="1"/>
  <c r="M34" i="14"/>
</calcChain>
</file>

<file path=xl/sharedStrings.xml><?xml version="1.0" encoding="utf-8"?>
<sst xmlns="http://schemas.openxmlformats.org/spreadsheetml/2006/main" count="143" uniqueCount="40">
  <si>
    <t>Untreated</t>
  </si>
  <si>
    <t>Group</t>
  </si>
  <si>
    <t>Eribulin</t>
  </si>
  <si>
    <t>CA4</t>
  </si>
  <si>
    <t>20 x 5</t>
  </si>
  <si>
    <t>20 x 6</t>
  </si>
  <si>
    <t>20 x 4</t>
  </si>
  <si>
    <t>20 x 7</t>
  </si>
  <si>
    <t>20 x 3</t>
  </si>
  <si>
    <t>CD31</t>
  </si>
  <si>
    <t>Co-localisation (%)</t>
  </si>
  <si>
    <t>CD31 (%)</t>
  </si>
  <si>
    <t>ID (#)</t>
  </si>
  <si>
    <t>Co-localisation</t>
  </si>
  <si>
    <t>20 x 1</t>
  </si>
  <si>
    <t>20 x 2</t>
  </si>
  <si>
    <t>AVERAGE</t>
  </si>
  <si>
    <t>pERK (%)</t>
  </si>
  <si>
    <t>pERK</t>
  </si>
  <si>
    <t>#6323</t>
  </si>
  <si>
    <t>#6324</t>
  </si>
  <si>
    <t>#6325</t>
  </si>
  <si>
    <t>#5619</t>
  </si>
  <si>
    <t>#5173</t>
  </si>
  <si>
    <t>20 x 8</t>
  </si>
  <si>
    <t>#5728</t>
  </si>
  <si>
    <t>20 x 9</t>
  </si>
  <si>
    <t>#5739</t>
  </si>
  <si>
    <t>#5875</t>
  </si>
  <si>
    <t>#5876</t>
  </si>
  <si>
    <t>20 x 10</t>
  </si>
  <si>
    <t>20 x 11</t>
  </si>
  <si>
    <t>#5463</t>
  </si>
  <si>
    <t>#5465</t>
  </si>
  <si>
    <t>#5742</t>
  </si>
  <si>
    <t>#5111</t>
  </si>
  <si>
    <t>#4953</t>
  </si>
  <si>
    <t>#4987</t>
  </si>
  <si>
    <t>#5874</t>
  </si>
  <si>
    <t>#5615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</si>
</sst>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Font="1" applyFill="1"/>
    <xf numFmtId="0" fontId="0" fillId="0" borderId="0" xfId="0" applyFont="1"/>
    <xf numFmtId="2" fontId="0" fillId="0" borderId="0" xfId="0" applyNumberFormat="1"/>
    <xf numFmtId="2" fontId="0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 applyFill="1"/>
    <xf numFmtId="2" fontId="1" fillId="0" borderId="0" xfId="0" applyNumberFormat="1" applyFont="1" applyFill="1" applyBorder="1"/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/>
    <xf numFmtId="0" fontId="0" fillId="0" borderId="0" xfId="0" applyFill="1" applyAlignment="1"/>
    <xf numFmtId="0" fontId="2" fillId="0" borderId="0" xfId="0" applyFont="1" applyFill="1"/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right"/>
    </xf>
    <xf numFmtId="0" fontId="3" fillId="0" borderId="0" xfId="0" applyFont="1" applyFill="1"/>
    <xf numFmtId="2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" xfId="0" applyFont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2" fontId="1" fillId="0" borderId="1" xfId="0" applyNumberFormat="1" applyFont="1" applyBorder="1"/>
    <xf numFmtId="2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0" fillId="0" borderId="0" xfId="0" applyFill="1" applyBorder="1" applyAlignment="1">
      <alignment vertical="center"/>
    </xf>
    <xf numFmtId="2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2" fontId="0" fillId="0" borderId="1" xfId="0" applyNumberFormat="1" applyFont="1" applyFill="1" applyBorder="1"/>
    <xf numFmtId="0" fontId="0" fillId="0" borderId="0" xfId="0" applyAlignment="1">
      <alignment horizontal="center" wrapText="1"/>
    </xf>
    <xf numFmtId="0" fontId="0" fillId="0" borderId="6" xfId="0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5" xfId="0" applyBorder="1" applyAlignment="1"/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F095-3497-421B-870A-D4DD557B43F1}">
  <dimension ref="A1:AV123"/>
  <sheetViews>
    <sheetView tabSelected="1" topLeftCell="M1" zoomScale="60" zoomScaleNormal="60" workbookViewId="0">
      <selection activeCell="E30" sqref="E30"/>
    </sheetView>
  </sheetViews>
  <sheetFormatPr defaultRowHeight="15" x14ac:dyDescent="0.25"/>
  <cols>
    <col min="1" max="1" width="22.28515625" customWidth="1"/>
    <col min="2" max="3" width="15" bestFit="1" customWidth="1"/>
    <col min="4" max="4" width="12.42578125" customWidth="1"/>
    <col min="5" max="5" width="20" bestFit="1" customWidth="1"/>
    <col min="7" max="7" width="17.42578125" customWidth="1"/>
    <col min="8" max="8" width="14" customWidth="1"/>
    <col min="9" max="9" width="16.42578125" customWidth="1"/>
    <col min="10" max="10" width="14.7109375" customWidth="1"/>
    <col min="11" max="11" width="18.85546875" bestFit="1" customWidth="1"/>
    <col min="12" max="12" width="19.85546875" customWidth="1"/>
    <col min="13" max="13" width="21.5703125" customWidth="1"/>
    <col min="14" max="14" width="14.140625" customWidth="1"/>
    <col min="15" max="15" width="18.7109375" customWidth="1"/>
    <col min="16" max="16" width="20.85546875" customWidth="1"/>
    <col min="18" max="18" width="14.28515625" customWidth="1"/>
    <col min="19" max="19" width="16.5703125" customWidth="1"/>
    <col min="20" max="20" width="16.28515625" bestFit="1" customWidth="1"/>
    <col min="21" max="21" width="20" bestFit="1" customWidth="1"/>
    <col min="22" max="22" width="9.42578125" customWidth="1"/>
    <col min="23" max="23" width="11.7109375" customWidth="1"/>
    <col min="24" max="24" width="17.140625" bestFit="1" customWidth="1"/>
    <col min="26" max="26" width="13.5703125" customWidth="1"/>
    <col min="27" max="27" width="16.28515625" customWidth="1"/>
    <col min="28" max="28" width="19.7109375" customWidth="1"/>
    <col min="29" max="29" width="27.5703125" customWidth="1"/>
    <col min="30" max="30" width="12.28515625" customWidth="1"/>
    <col min="31" max="31" width="12" customWidth="1"/>
    <col min="32" max="32" width="6.85546875" customWidth="1"/>
    <col min="33" max="33" width="6.28515625" customWidth="1"/>
    <col min="34" max="34" width="10.5703125" bestFit="1" customWidth="1"/>
    <col min="35" max="35" width="10.85546875" bestFit="1" customWidth="1"/>
    <col min="36" max="36" width="9.5703125" customWidth="1"/>
    <col min="41" max="41" width="16.7109375" bestFit="1" customWidth="1"/>
  </cols>
  <sheetData>
    <row r="1" spans="1:48" x14ac:dyDescent="0.25">
      <c r="L1" s="10"/>
      <c r="M1" s="10"/>
      <c r="N1" s="21"/>
      <c r="O1" s="18"/>
      <c r="P1" s="18"/>
      <c r="Q1" s="18"/>
      <c r="R1" s="21"/>
      <c r="S1" s="21"/>
      <c r="T1" s="18"/>
      <c r="U1" s="18"/>
      <c r="V1" s="18"/>
      <c r="W1" s="18"/>
      <c r="X1" s="18"/>
      <c r="Y1" s="21"/>
      <c r="Z1" s="1"/>
      <c r="AA1" s="1"/>
      <c r="AB1" s="1"/>
      <c r="AC1" s="1"/>
      <c r="AD1" s="1"/>
      <c r="AE1" s="21"/>
      <c r="AF1" s="1"/>
      <c r="AG1" s="1"/>
      <c r="AH1" s="1"/>
      <c r="AI1" s="25"/>
      <c r="AJ1" s="25"/>
      <c r="AK1" s="25"/>
      <c r="AL1" s="21"/>
      <c r="AM1" s="25"/>
      <c r="AN1" s="1"/>
    </row>
    <row r="2" spans="1:48" x14ac:dyDescent="0.25">
      <c r="A2" s="11"/>
      <c r="B2" s="11"/>
      <c r="C2" s="11"/>
      <c r="D2" s="11"/>
      <c r="E2" s="11"/>
      <c r="J2" s="36"/>
      <c r="K2" s="37"/>
      <c r="O2" s="1"/>
      <c r="P2" s="1"/>
      <c r="R2" s="37"/>
      <c r="S2" s="37"/>
      <c r="T2" s="1"/>
      <c r="U2" s="1"/>
      <c r="V2" s="1"/>
      <c r="W2" s="1"/>
      <c r="X2" s="1"/>
      <c r="Z2" s="36"/>
      <c r="AA2" s="37"/>
      <c r="AB2" s="1"/>
      <c r="AC2" s="1"/>
      <c r="AD2" s="1"/>
      <c r="AE2" s="18"/>
      <c r="AF2" s="1"/>
      <c r="AG2" s="1"/>
      <c r="AH2" s="1"/>
      <c r="AI2" s="1"/>
      <c r="AJ2" s="1"/>
      <c r="AK2" s="1"/>
      <c r="AL2" s="18"/>
      <c r="AM2" s="25"/>
      <c r="AN2" s="1"/>
    </row>
    <row r="3" spans="1:48" x14ac:dyDescent="0.25">
      <c r="A3" s="53"/>
      <c r="B3" s="53"/>
      <c r="C3" s="53"/>
      <c r="D3" s="53"/>
      <c r="E3" s="53"/>
      <c r="I3" s="1"/>
      <c r="J3" s="18"/>
      <c r="K3" s="10"/>
      <c r="Q3" s="1"/>
      <c r="R3" s="18"/>
      <c r="S3" s="10"/>
      <c r="V3" s="1"/>
      <c r="X3" s="1"/>
      <c r="Y3" s="1"/>
      <c r="Z3" s="18"/>
      <c r="AA3" s="10"/>
      <c r="AD3" s="1"/>
      <c r="AE3" s="18"/>
      <c r="AF3" s="1"/>
      <c r="AG3" s="1"/>
      <c r="AH3" s="1"/>
      <c r="AI3" s="1"/>
      <c r="AJ3" s="1"/>
      <c r="AK3" s="1"/>
      <c r="AL3" s="18"/>
      <c r="AM3" s="3"/>
      <c r="AN3" s="1"/>
    </row>
    <row r="4" spans="1:48" x14ac:dyDescent="0.25">
      <c r="A4" s="32" t="s">
        <v>1</v>
      </c>
      <c r="B4" s="32" t="s">
        <v>12</v>
      </c>
      <c r="C4" s="32" t="s">
        <v>11</v>
      </c>
      <c r="D4" s="32" t="s">
        <v>17</v>
      </c>
      <c r="E4" s="32" t="s">
        <v>10</v>
      </c>
      <c r="H4" s="1"/>
      <c r="I4" s="31"/>
      <c r="J4" s="18" t="s">
        <v>9</v>
      </c>
      <c r="K4" s="20" t="s">
        <v>18</v>
      </c>
      <c r="L4" s="10" t="s">
        <v>13</v>
      </c>
      <c r="M4" s="10" t="s">
        <v>10</v>
      </c>
      <c r="N4" s="9"/>
      <c r="Q4" s="49"/>
      <c r="R4" s="10" t="s">
        <v>9</v>
      </c>
      <c r="S4" s="10" t="s">
        <v>18</v>
      </c>
      <c r="T4" s="10" t="s">
        <v>13</v>
      </c>
      <c r="U4" s="10" t="s">
        <v>10</v>
      </c>
      <c r="V4" s="1"/>
      <c r="Y4" s="49"/>
      <c r="Z4" s="10" t="s">
        <v>9</v>
      </c>
      <c r="AA4" s="10" t="s">
        <v>18</v>
      </c>
      <c r="AB4" s="10" t="s">
        <v>13</v>
      </c>
      <c r="AC4" s="10" t="s">
        <v>10</v>
      </c>
      <c r="AD4" s="1"/>
      <c r="AE4" s="22"/>
      <c r="AF4" s="1"/>
      <c r="AG4" s="1"/>
      <c r="AH4" s="1"/>
      <c r="AI4" s="1"/>
      <c r="AJ4" s="1"/>
      <c r="AK4" s="1"/>
      <c r="AL4" s="22"/>
      <c r="AM4" s="22"/>
      <c r="AN4" s="19"/>
    </row>
    <row r="5" spans="1:48" x14ac:dyDescent="0.25">
      <c r="A5" s="57" t="s">
        <v>0</v>
      </c>
      <c r="B5" s="35">
        <v>5173</v>
      </c>
      <c r="C5" s="34">
        <v>1.65</v>
      </c>
      <c r="D5" s="34">
        <v>1.88</v>
      </c>
      <c r="E5" s="34">
        <v>2.98</v>
      </c>
      <c r="G5" t="s">
        <v>0</v>
      </c>
      <c r="H5" s="1" t="s">
        <v>23</v>
      </c>
      <c r="I5" s="1" t="s">
        <v>14</v>
      </c>
      <c r="J5" s="6">
        <v>1.41</v>
      </c>
      <c r="K5" s="6">
        <v>0</v>
      </c>
      <c r="L5" s="38">
        <v>0</v>
      </c>
      <c r="M5">
        <f t="shared" ref="M5:M12" si="0">(L5/J5)*100</f>
        <v>0</v>
      </c>
      <c r="N5" s="5"/>
      <c r="O5" t="s">
        <v>3</v>
      </c>
      <c r="P5" t="s">
        <v>19</v>
      </c>
      <c r="Q5" t="s">
        <v>14</v>
      </c>
      <c r="R5">
        <v>0.96</v>
      </c>
      <c r="S5">
        <v>0.26</v>
      </c>
      <c r="T5">
        <v>0.05</v>
      </c>
      <c r="U5">
        <f>(T5/R5)*100</f>
        <v>5.2083333333333339</v>
      </c>
      <c r="V5" s="1"/>
      <c r="W5" t="s">
        <v>2</v>
      </c>
      <c r="X5" t="s">
        <v>25</v>
      </c>
      <c r="Y5" t="s">
        <v>8</v>
      </c>
      <c r="Z5">
        <v>1.3</v>
      </c>
      <c r="AA5">
        <v>0.65</v>
      </c>
      <c r="AB5">
        <v>5.9999999999999995E-4</v>
      </c>
      <c r="AC5">
        <f>(AB5/Z5)*100</f>
        <v>4.6153846153846149E-2</v>
      </c>
      <c r="AD5" s="3"/>
      <c r="AE5" s="3"/>
      <c r="AF5" s="3"/>
      <c r="AG5" s="24"/>
      <c r="AH5" s="1"/>
      <c r="AI5" s="1"/>
      <c r="AJ5" s="1"/>
      <c r="AK5" s="1"/>
      <c r="AL5" s="3"/>
      <c r="AM5" s="3"/>
      <c r="AN5" s="15"/>
    </row>
    <row r="6" spans="1:48" x14ac:dyDescent="0.25">
      <c r="A6" s="58"/>
      <c r="B6" s="43">
        <v>5615</v>
      </c>
      <c r="C6" s="33">
        <v>4.38</v>
      </c>
      <c r="D6" s="33">
        <v>1.62</v>
      </c>
      <c r="E6" s="33">
        <v>3.03</v>
      </c>
      <c r="F6" s="1"/>
      <c r="H6" s="17"/>
      <c r="I6" s="1" t="s">
        <v>15</v>
      </c>
      <c r="J6">
        <v>2.15</v>
      </c>
      <c r="K6">
        <v>4.72</v>
      </c>
      <c r="L6" s="38">
        <v>0.1</v>
      </c>
      <c r="M6">
        <f t="shared" si="0"/>
        <v>4.6511627906976747</v>
      </c>
      <c r="N6" s="5"/>
      <c r="Q6" t="s">
        <v>15</v>
      </c>
      <c r="R6">
        <v>1.58</v>
      </c>
      <c r="S6">
        <v>0.04</v>
      </c>
      <c r="T6">
        <v>6.0000000000000001E-3</v>
      </c>
      <c r="U6">
        <f>(T6/R6)*100</f>
        <v>0.37974683544303794</v>
      </c>
      <c r="V6" s="1"/>
      <c r="Y6" t="s">
        <v>6</v>
      </c>
      <c r="Z6">
        <v>0.75</v>
      </c>
      <c r="AA6">
        <v>0</v>
      </c>
      <c r="AB6">
        <v>0</v>
      </c>
      <c r="AC6">
        <f>(AB6/Z6)*100</f>
        <v>0</v>
      </c>
      <c r="AD6" s="1"/>
      <c r="AE6" s="3"/>
      <c r="AF6" s="3"/>
      <c r="AG6" s="1"/>
      <c r="AH6" s="1"/>
      <c r="AI6" s="1"/>
      <c r="AJ6" s="1"/>
      <c r="AK6" s="1"/>
      <c r="AL6" s="3"/>
      <c r="AM6" s="3"/>
      <c r="AN6" s="15"/>
      <c r="AU6" s="3"/>
      <c r="AV6" s="3"/>
    </row>
    <row r="7" spans="1:48" x14ac:dyDescent="0.25">
      <c r="A7" s="58"/>
      <c r="B7" s="35">
        <v>5619</v>
      </c>
      <c r="C7" s="33">
        <v>3.63</v>
      </c>
      <c r="D7" s="33">
        <v>1.49</v>
      </c>
      <c r="E7" s="33">
        <v>1.32</v>
      </c>
      <c r="F7" s="1"/>
      <c r="H7" s="1"/>
      <c r="I7" s="1" t="s">
        <v>8</v>
      </c>
      <c r="J7">
        <v>1.74</v>
      </c>
      <c r="K7">
        <v>2.54</v>
      </c>
      <c r="L7" s="38">
        <v>0.05</v>
      </c>
      <c r="M7">
        <f t="shared" si="0"/>
        <v>2.8735632183908049</v>
      </c>
      <c r="N7" s="5"/>
      <c r="Q7" t="s">
        <v>8</v>
      </c>
      <c r="R7">
        <v>0.97</v>
      </c>
      <c r="S7">
        <v>7.0000000000000007E-2</v>
      </c>
      <c r="T7">
        <v>0.01</v>
      </c>
      <c r="U7">
        <f t="shared" ref="U7:U12" si="1">(T7/R7)*100</f>
        <v>1.0309278350515463</v>
      </c>
      <c r="V7" s="1"/>
      <c r="Y7" t="s">
        <v>4</v>
      </c>
      <c r="Z7">
        <v>2.08</v>
      </c>
      <c r="AA7" s="5">
        <v>0.04</v>
      </c>
      <c r="AB7">
        <v>8.0000000000000004E-4</v>
      </c>
      <c r="AC7">
        <f>(AB7/Z7)*100</f>
        <v>3.8461538461538464E-2</v>
      </c>
      <c r="AD7" s="29"/>
      <c r="AE7" s="29"/>
      <c r="AF7" s="3"/>
      <c r="AG7" s="1"/>
      <c r="AH7" s="1"/>
      <c r="AI7" s="1"/>
      <c r="AJ7" s="1"/>
      <c r="AK7" s="1"/>
      <c r="AL7" s="3"/>
      <c r="AM7" s="3"/>
      <c r="AN7" s="15"/>
    </row>
    <row r="8" spans="1:48" x14ac:dyDescent="0.25">
      <c r="A8" s="58"/>
      <c r="B8" s="35">
        <v>5111</v>
      </c>
      <c r="C8" s="42">
        <v>2.78</v>
      </c>
      <c r="D8" s="42">
        <v>0.32</v>
      </c>
      <c r="E8" s="42">
        <v>0.36</v>
      </c>
      <c r="F8" s="1"/>
      <c r="H8" s="1"/>
      <c r="I8" s="1" t="s">
        <v>4</v>
      </c>
      <c r="J8">
        <v>2.42</v>
      </c>
      <c r="K8">
        <v>4.08</v>
      </c>
      <c r="L8" s="38">
        <v>0.11</v>
      </c>
      <c r="M8">
        <f t="shared" si="0"/>
        <v>4.5454545454545459</v>
      </c>
      <c r="N8" s="5"/>
      <c r="Q8" t="s">
        <v>6</v>
      </c>
      <c r="R8">
        <v>1.38</v>
      </c>
      <c r="S8">
        <v>0.24</v>
      </c>
      <c r="T8">
        <v>0.05</v>
      </c>
      <c r="U8">
        <f t="shared" si="1"/>
        <v>3.6231884057971024</v>
      </c>
      <c r="V8" s="1"/>
      <c r="Y8" t="s">
        <v>5</v>
      </c>
      <c r="Z8" s="5">
        <v>0.99</v>
      </c>
      <c r="AA8" s="5">
        <v>0</v>
      </c>
      <c r="AB8">
        <v>0</v>
      </c>
      <c r="AC8">
        <f>(AB8/Z8)*100</f>
        <v>0</v>
      </c>
      <c r="AD8" s="1"/>
      <c r="AE8" s="1"/>
      <c r="AF8" s="3"/>
      <c r="AG8" s="1"/>
      <c r="AH8" s="1"/>
      <c r="AI8" s="1"/>
      <c r="AJ8" s="1"/>
      <c r="AK8" s="1"/>
      <c r="AL8" s="1"/>
      <c r="AM8" s="1"/>
      <c r="AN8" s="16"/>
    </row>
    <row r="9" spans="1:48" x14ac:dyDescent="0.25">
      <c r="A9" s="58"/>
      <c r="B9" s="35">
        <v>4953</v>
      </c>
      <c r="C9" s="42">
        <v>1</v>
      </c>
      <c r="D9" s="42">
        <v>0.31</v>
      </c>
      <c r="E9" s="42">
        <v>2.2799999999999998</v>
      </c>
      <c r="F9" s="1"/>
      <c r="H9" s="17"/>
      <c r="I9" s="1" t="s">
        <v>5</v>
      </c>
      <c r="J9">
        <v>1.42</v>
      </c>
      <c r="K9">
        <v>2.68</v>
      </c>
      <c r="L9" s="38">
        <v>0.04</v>
      </c>
      <c r="M9">
        <f t="shared" si="0"/>
        <v>2.8169014084507045</v>
      </c>
      <c r="N9" s="7"/>
      <c r="Q9" t="s">
        <v>4</v>
      </c>
      <c r="R9">
        <v>1.37</v>
      </c>
      <c r="S9" s="5">
        <v>0.12</v>
      </c>
      <c r="T9">
        <v>7.0000000000000007E-2</v>
      </c>
      <c r="U9">
        <f>(T9/R9)*100</f>
        <v>5.1094890510948909</v>
      </c>
      <c r="V9" s="23"/>
      <c r="Y9" t="s">
        <v>7</v>
      </c>
      <c r="Z9">
        <v>2.06</v>
      </c>
      <c r="AA9">
        <v>0.05</v>
      </c>
      <c r="AB9" s="38">
        <v>8.9999999999999998E-4</v>
      </c>
      <c r="AC9">
        <f>(AB9/Z9)*100</f>
        <v>4.3689320388349516E-2</v>
      </c>
      <c r="AD9" s="29"/>
      <c r="AE9" s="29"/>
      <c r="AF9" s="3"/>
      <c r="AG9" s="1"/>
      <c r="AH9" s="1"/>
      <c r="AI9" s="23"/>
      <c r="AJ9" s="23"/>
      <c r="AK9" s="1"/>
      <c r="AL9" s="1"/>
      <c r="AM9" s="3"/>
      <c r="AN9" s="15"/>
    </row>
    <row r="10" spans="1:48" x14ac:dyDescent="0.25">
      <c r="A10" s="58"/>
      <c r="B10" s="35">
        <v>4987</v>
      </c>
      <c r="C10" s="47">
        <v>0.7</v>
      </c>
      <c r="D10" s="47">
        <v>0.06</v>
      </c>
      <c r="E10" s="47">
        <v>2.63</v>
      </c>
      <c r="F10" s="1"/>
      <c r="H10" s="1"/>
      <c r="I10" s="1" t="s">
        <v>14</v>
      </c>
      <c r="J10">
        <v>1.62</v>
      </c>
      <c r="K10">
        <v>0.79</v>
      </c>
      <c r="L10" s="38">
        <v>0.09</v>
      </c>
      <c r="M10">
        <f t="shared" si="0"/>
        <v>5.5555555555555554</v>
      </c>
      <c r="Q10" t="s">
        <v>5</v>
      </c>
      <c r="R10" s="5">
        <v>1.38</v>
      </c>
      <c r="S10" s="5">
        <v>0.08</v>
      </c>
      <c r="T10">
        <v>0.02</v>
      </c>
      <c r="U10">
        <f t="shared" si="1"/>
        <v>1.4492753623188408</v>
      </c>
      <c r="V10" s="1"/>
      <c r="Z10" s="7">
        <f>AVERAGE(Z5:Z9)</f>
        <v>1.4359999999999999</v>
      </c>
      <c r="AA10" s="7">
        <f>AVERAGE(AA5:AA9)</f>
        <v>0.14800000000000002</v>
      </c>
      <c r="AC10" s="7">
        <f>AVERAGE(AC5:AC9)</f>
        <v>2.5660941000746829E-2</v>
      </c>
      <c r="AD10" s="1"/>
      <c r="AE10" s="26"/>
      <c r="AF10" s="3"/>
      <c r="AG10" s="1"/>
      <c r="AH10" s="1"/>
      <c r="AI10" s="3"/>
      <c r="AJ10" s="3"/>
      <c r="AK10" s="3"/>
      <c r="AL10" s="1"/>
      <c r="AM10" s="1"/>
      <c r="AN10" s="30"/>
    </row>
    <row r="11" spans="1:48" x14ac:dyDescent="0.25">
      <c r="A11" s="59"/>
      <c r="B11" s="41" t="s">
        <v>16</v>
      </c>
      <c r="C11" s="39">
        <f>AVERAGE(C5:C10)</f>
        <v>2.3566666666666665</v>
      </c>
      <c r="D11" s="39">
        <f>AVERAGE(D5:D10)</f>
        <v>0.94666666666666666</v>
      </c>
      <c r="E11" s="39">
        <f>AVERAGE(E5:E10)</f>
        <v>2.1</v>
      </c>
      <c r="F11" s="1"/>
      <c r="I11" s="1" t="s">
        <v>15</v>
      </c>
      <c r="J11">
        <v>0.67</v>
      </c>
      <c r="K11">
        <v>0</v>
      </c>
      <c r="L11" s="38">
        <v>0</v>
      </c>
      <c r="M11">
        <f t="shared" si="0"/>
        <v>0</v>
      </c>
      <c r="N11" s="18"/>
      <c r="Q11" t="s">
        <v>7</v>
      </c>
      <c r="R11">
        <v>1.95</v>
      </c>
      <c r="S11">
        <v>0.09</v>
      </c>
      <c r="T11">
        <v>8.0000000000000002E-3</v>
      </c>
      <c r="U11">
        <f t="shared" si="1"/>
        <v>0.41025641025641024</v>
      </c>
      <c r="V11" s="1"/>
      <c r="AD11" s="1"/>
      <c r="AE11" s="3"/>
      <c r="AF11" s="3"/>
      <c r="AG11" s="1"/>
      <c r="AH11" s="1"/>
      <c r="AI11" s="1"/>
      <c r="AJ11" s="1"/>
      <c r="AK11" s="3"/>
      <c r="AL11" s="3"/>
      <c r="AM11" s="8"/>
      <c r="AN11" s="15"/>
    </row>
    <row r="12" spans="1:48" x14ac:dyDescent="0.25">
      <c r="A12" s="57" t="s">
        <v>3</v>
      </c>
      <c r="B12" s="35">
        <v>6323</v>
      </c>
      <c r="C12" s="33">
        <v>1.32375</v>
      </c>
      <c r="D12" s="33">
        <v>0.11249999999999999</v>
      </c>
      <c r="E12" s="33">
        <v>2.1514021541618948</v>
      </c>
      <c r="F12" s="1"/>
      <c r="I12" s="1" t="s">
        <v>8</v>
      </c>
      <c r="J12">
        <v>1.76</v>
      </c>
      <c r="K12">
        <v>0.22</v>
      </c>
      <c r="L12" s="38">
        <v>0.06</v>
      </c>
      <c r="M12">
        <f t="shared" si="0"/>
        <v>3.4090909090909087</v>
      </c>
      <c r="N12" s="1"/>
      <c r="Q12" t="s">
        <v>24</v>
      </c>
      <c r="R12">
        <v>1</v>
      </c>
      <c r="S12">
        <v>0</v>
      </c>
      <c r="T12">
        <v>0</v>
      </c>
      <c r="U12">
        <f t="shared" si="1"/>
        <v>0</v>
      </c>
      <c r="V12" s="1"/>
      <c r="X12" t="s">
        <v>27</v>
      </c>
      <c r="Y12" t="s">
        <v>14</v>
      </c>
      <c r="Z12">
        <v>1.07</v>
      </c>
      <c r="AA12">
        <v>0.12</v>
      </c>
      <c r="AB12">
        <v>0.01</v>
      </c>
      <c r="AC12">
        <f>(AB12/Z12)*100</f>
        <v>0.93457943925233633</v>
      </c>
      <c r="AD12" s="29"/>
      <c r="AE12" s="29"/>
      <c r="AF12" s="3"/>
      <c r="AG12" s="24"/>
      <c r="AH12" s="1"/>
      <c r="AI12" s="1"/>
      <c r="AJ12" s="1"/>
      <c r="AK12" s="3"/>
      <c r="AL12" s="1"/>
      <c r="AM12" s="15"/>
      <c r="AN12" s="15"/>
      <c r="AQ12" s="3"/>
      <c r="AR12" s="4"/>
    </row>
    <row r="13" spans="1:48" x14ac:dyDescent="0.25">
      <c r="A13" s="58"/>
      <c r="B13" s="35">
        <v>6324</v>
      </c>
      <c r="C13" s="33">
        <v>1.4000000000000001</v>
      </c>
      <c r="D13" s="33">
        <v>9.9999999999999992E-2</v>
      </c>
      <c r="E13" s="33">
        <v>2.5145312630872896</v>
      </c>
      <c r="F13" s="1"/>
      <c r="J13" s="7">
        <f>AVERAGE(J5:J12)</f>
        <v>1.6487500000000002</v>
      </c>
      <c r="K13" s="7">
        <f>AVERAGE(K5:K12)</f>
        <v>1.8787499999999999</v>
      </c>
      <c r="M13" s="7">
        <f>AVERAGE(M5:M12)</f>
        <v>2.9814660534550241</v>
      </c>
      <c r="N13" s="1"/>
      <c r="R13" s="7">
        <f>AVERAGE(R5:R12)</f>
        <v>1.32375</v>
      </c>
      <c r="S13" s="7">
        <f>AVERAGE(S5:S12)</f>
        <v>0.11249999999999999</v>
      </c>
      <c r="U13" s="7">
        <f>AVERAGE(U5:U12)</f>
        <v>2.1514021541618948</v>
      </c>
      <c r="V13" s="1"/>
      <c r="Y13" t="s">
        <v>15</v>
      </c>
      <c r="Z13">
        <v>0.63</v>
      </c>
      <c r="AA13">
        <v>0.03</v>
      </c>
      <c r="AB13">
        <v>2E-3</v>
      </c>
      <c r="AC13">
        <f>(AB13/Z13)*100</f>
        <v>0.31746031746031744</v>
      </c>
      <c r="AD13" s="1"/>
      <c r="AE13" s="8"/>
      <c r="AF13" s="1"/>
      <c r="AG13" s="3"/>
      <c r="AH13" s="1"/>
      <c r="AI13" s="1"/>
      <c r="AJ13" s="1"/>
      <c r="AK13" s="3"/>
      <c r="AL13" s="1"/>
      <c r="AM13" s="8"/>
      <c r="AN13" s="15"/>
    </row>
    <row r="14" spans="1:48" x14ac:dyDescent="0.25">
      <c r="A14" s="58"/>
      <c r="B14" s="35">
        <v>6325</v>
      </c>
      <c r="C14" s="33">
        <v>3.5199999999999996</v>
      </c>
      <c r="D14" s="33">
        <v>0.18333333333333335</v>
      </c>
      <c r="E14" s="33">
        <v>2.2546435589491387</v>
      </c>
      <c r="N14" s="1"/>
      <c r="V14" s="1"/>
      <c r="Y14" t="s">
        <v>8</v>
      </c>
      <c r="Z14">
        <v>1.08</v>
      </c>
      <c r="AA14">
        <v>0.13</v>
      </c>
      <c r="AB14">
        <v>3.0000000000000001E-3</v>
      </c>
      <c r="AC14">
        <f t="shared" ref="AC14:AC15" si="2">(AB14/Z14)*100</f>
        <v>0.27777777777777773</v>
      </c>
      <c r="AD14" s="1"/>
      <c r="AE14" s="1"/>
      <c r="AF14" s="1"/>
      <c r="AG14" s="3"/>
      <c r="AH14" s="1"/>
      <c r="AI14" s="1"/>
      <c r="AJ14" s="1"/>
      <c r="AK14" s="3"/>
      <c r="AL14" s="1"/>
      <c r="AM14" s="15"/>
      <c r="AN14" s="15"/>
    </row>
    <row r="15" spans="1:48" x14ac:dyDescent="0.25">
      <c r="A15" s="58"/>
      <c r="B15" s="35">
        <v>5874</v>
      </c>
      <c r="C15" s="33">
        <v>1.4466666666666665</v>
      </c>
      <c r="D15" s="33">
        <v>0.30000000000000004</v>
      </c>
      <c r="E15" s="33">
        <v>3.4416092466974413</v>
      </c>
      <c r="H15" t="s">
        <v>39</v>
      </c>
      <c r="I15" s="1" t="s">
        <v>14</v>
      </c>
      <c r="J15">
        <v>4.1100000000000003</v>
      </c>
      <c r="K15">
        <v>3.25</v>
      </c>
      <c r="L15" s="38">
        <v>0.09</v>
      </c>
      <c r="M15">
        <f>(L15/J15)*100</f>
        <v>2.1897810218978098</v>
      </c>
      <c r="N15" s="1"/>
      <c r="P15" t="s">
        <v>20</v>
      </c>
      <c r="Q15" t="s">
        <v>15</v>
      </c>
      <c r="R15">
        <v>0.98</v>
      </c>
      <c r="S15">
        <v>0.09</v>
      </c>
      <c r="T15">
        <v>0.01</v>
      </c>
      <c r="U15">
        <f>(T15/R15)*100</f>
        <v>1.0204081632653061</v>
      </c>
      <c r="V15" s="1"/>
      <c r="Y15" t="s">
        <v>6</v>
      </c>
      <c r="Z15">
        <v>0.83</v>
      </c>
      <c r="AA15">
        <v>0.04</v>
      </c>
      <c r="AB15">
        <v>3.0000000000000001E-3</v>
      </c>
      <c r="AC15">
        <f t="shared" si="2"/>
        <v>0.36144578313253012</v>
      </c>
      <c r="AD15" s="1"/>
      <c r="AE15" s="22"/>
      <c r="AF15" s="1"/>
      <c r="AG15" s="1"/>
      <c r="AH15" s="1"/>
      <c r="AI15" s="1"/>
      <c r="AJ15" s="1"/>
      <c r="AK15" s="3"/>
      <c r="AL15" s="1"/>
      <c r="AM15" s="30"/>
      <c r="AN15" s="15"/>
    </row>
    <row r="16" spans="1:48" x14ac:dyDescent="0.25">
      <c r="A16" s="58"/>
      <c r="B16" s="35">
        <v>5875</v>
      </c>
      <c r="C16" s="33">
        <v>4.2</v>
      </c>
      <c r="D16" s="33">
        <v>0.72599999999999998</v>
      </c>
      <c r="E16" s="33">
        <v>4.3674370749198195</v>
      </c>
      <c r="H16" s="1"/>
      <c r="I16" s="1" t="s">
        <v>15</v>
      </c>
      <c r="J16" s="1">
        <v>3.81</v>
      </c>
      <c r="K16" s="1">
        <v>3.12</v>
      </c>
      <c r="L16" s="1">
        <v>0.08</v>
      </c>
      <c r="M16">
        <f>(L16/J16)*100</f>
        <v>2.0997375328083989</v>
      </c>
      <c r="N16" s="1"/>
      <c r="Q16" t="s">
        <v>8</v>
      </c>
      <c r="R16">
        <v>1.51</v>
      </c>
      <c r="S16" s="5">
        <v>0.1</v>
      </c>
      <c r="T16">
        <v>0.02</v>
      </c>
      <c r="U16">
        <f t="shared" ref="U16:U20" si="3">(T16/R16)*100</f>
        <v>1.3245033112582782</v>
      </c>
      <c r="V16" s="1"/>
      <c r="Y16" s="2"/>
      <c r="Z16" s="7">
        <f>AVERAGE(Z12:Z15)</f>
        <v>0.90250000000000008</v>
      </c>
      <c r="AA16" s="7">
        <f>AVERAGE(AA12:AA15)</f>
        <v>0.08</v>
      </c>
      <c r="AC16" s="7">
        <f>AVERAGE(AC12:AC15)</f>
        <v>0.47281582940574041</v>
      </c>
      <c r="AD16" s="1"/>
      <c r="AE16" s="3"/>
      <c r="AF16" s="1"/>
      <c r="AG16" s="24"/>
      <c r="AH16" s="1"/>
      <c r="AI16" s="1"/>
      <c r="AJ16" s="1"/>
      <c r="AK16" s="3"/>
      <c r="AL16" s="1"/>
      <c r="AM16" s="15"/>
      <c r="AN16" s="15"/>
    </row>
    <row r="17" spans="1:44" x14ac:dyDescent="0.25">
      <c r="A17" s="58"/>
      <c r="B17" s="43">
        <v>5876</v>
      </c>
      <c r="C17" s="33">
        <v>2.0475000000000003</v>
      </c>
      <c r="D17" s="33">
        <v>0.77124999999999999</v>
      </c>
      <c r="E17" s="33">
        <v>3.4261144549835794</v>
      </c>
      <c r="H17" s="1"/>
      <c r="I17" s="1" t="s">
        <v>8</v>
      </c>
      <c r="J17" s="1">
        <v>5.53</v>
      </c>
      <c r="K17" s="1">
        <v>0</v>
      </c>
      <c r="L17" s="1">
        <v>0</v>
      </c>
      <c r="M17">
        <f t="shared" ref="M17" si="4">(L17/J17)*100</f>
        <v>0</v>
      </c>
      <c r="N17" s="1"/>
      <c r="Q17" t="s">
        <v>6</v>
      </c>
      <c r="R17">
        <v>1.87</v>
      </c>
      <c r="S17">
        <v>0.13</v>
      </c>
      <c r="T17">
        <v>0.05</v>
      </c>
      <c r="U17">
        <f t="shared" si="3"/>
        <v>2.6737967914438503</v>
      </c>
      <c r="V17" s="1"/>
      <c r="AD17" s="1"/>
      <c r="AE17" s="3"/>
      <c r="AF17" s="1"/>
      <c r="AG17" s="1"/>
      <c r="AH17" s="1"/>
      <c r="AI17" s="1"/>
      <c r="AJ17" s="1"/>
      <c r="AK17" s="1"/>
      <c r="AL17" s="8"/>
      <c r="AM17" s="15"/>
      <c r="AN17" s="15"/>
      <c r="AO17" s="5"/>
    </row>
    <row r="18" spans="1:44" x14ac:dyDescent="0.25">
      <c r="A18" s="59"/>
      <c r="B18" s="41" t="s">
        <v>16</v>
      </c>
      <c r="C18" s="39">
        <f>AVERAGE(C12:C17)</f>
        <v>2.3229861111111112</v>
      </c>
      <c r="D18" s="39">
        <f>AVERAGE(D12:D17)</f>
        <v>0.36551388888888886</v>
      </c>
      <c r="E18" s="39">
        <f>AVERAGE(E12:E17)</f>
        <v>3.0259562921331935</v>
      </c>
      <c r="H18" s="1"/>
      <c r="I18" s="1" t="s">
        <v>6</v>
      </c>
      <c r="J18" s="1">
        <v>5.9</v>
      </c>
      <c r="K18" s="1">
        <v>0.22</v>
      </c>
      <c r="L18" s="1">
        <v>0.12</v>
      </c>
      <c r="M18">
        <f>(L18/J18)*100</f>
        <v>2.0338983050847457</v>
      </c>
      <c r="N18" s="1"/>
      <c r="Q18" t="s">
        <v>4</v>
      </c>
      <c r="R18">
        <v>1.79</v>
      </c>
      <c r="S18">
        <v>0.11</v>
      </c>
      <c r="T18">
        <v>0.03</v>
      </c>
      <c r="U18">
        <f t="shared" si="3"/>
        <v>1.6759776536312849</v>
      </c>
      <c r="V18" s="1"/>
      <c r="X18" t="s">
        <v>32</v>
      </c>
      <c r="Y18" t="s">
        <v>14</v>
      </c>
      <c r="Z18">
        <v>3.06</v>
      </c>
      <c r="AA18">
        <v>0.1</v>
      </c>
      <c r="AB18">
        <v>0</v>
      </c>
      <c r="AC18">
        <f>(AB18/Z18)*100</f>
        <v>0</v>
      </c>
      <c r="AD18" s="1"/>
      <c r="AE18" s="3"/>
      <c r="AF18" s="1"/>
      <c r="AG18" s="1"/>
      <c r="AH18" s="1"/>
      <c r="AI18" s="1"/>
      <c r="AJ18" s="1"/>
      <c r="AK18" s="1"/>
      <c r="AL18" s="1"/>
      <c r="AM18" s="15"/>
      <c r="AN18" s="15"/>
      <c r="AO18" s="4"/>
    </row>
    <row r="19" spans="1:44" x14ac:dyDescent="0.25">
      <c r="A19" s="54" t="s">
        <v>2</v>
      </c>
      <c r="B19" s="50">
        <v>5728</v>
      </c>
      <c r="C19" s="48">
        <v>1.4359999999999999</v>
      </c>
      <c r="D19" s="48">
        <v>0.14800000000000002</v>
      </c>
      <c r="E19" s="48">
        <v>2.5660941000740001E-2</v>
      </c>
      <c r="H19" s="1"/>
      <c r="I19" s="1" t="s">
        <v>4</v>
      </c>
      <c r="J19" s="1">
        <v>4.2699999999999996</v>
      </c>
      <c r="K19" s="1">
        <v>0.31</v>
      </c>
      <c r="L19" s="1">
        <v>0.15</v>
      </c>
      <c r="M19">
        <f>(L19/J19)*100</f>
        <v>3.5128805620608903</v>
      </c>
      <c r="N19" s="1"/>
      <c r="Q19" t="s">
        <v>5</v>
      </c>
      <c r="R19">
        <v>0.88</v>
      </c>
      <c r="S19" s="5">
        <v>0.09</v>
      </c>
      <c r="T19">
        <v>7.0000000000000007E-2</v>
      </c>
      <c r="U19">
        <f t="shared" si="3"/>
        <v>7.9545454545454559</v>
      </c>
      <c r="V19" s="1"/>
      <c r="Y19" t="s">
        <v>15</v>
      </c>
      <c r="Z19">
        <v>3.07</v>
      </c>
      <c r="AA19">
        <v>0.2</v>
      </c>
      <c r="AB19">
        <v>8.0000000000000002E-3</v>
      </c>
      <c r="AC19">
        <f t="shared" ref="AC19:AC23" si="5">(AB19/Z19)*100</f>
        <v>0.26058631921824105</v>
      </c>
      <c r="AD19" s="1"/>
      <c r="AE19" s="1"/>
      <c r="AF19" s="3"/>
      <c r="AG19" s="1"/>
      <c r="AH19" s="1"/>
      <c r="AI19" s="1"/>
      <c r="AJ19" s="1"/>
      <c r="AK19" s="1"/>
      <c r="AL19" s="22"/>
      <c r="AM19" s="15"/>
      <c r="AN19" s="16"/>
      <c r="AO19" s="4"/>
    </row>
    <row r="20" spans="1:44" x14ac:dyDescent="0.25">
      <c r="A20" s="55"/>
      <c r="B20" s="51">
        <v>5463</v>
      </c>
      <c r="C20" s="44">
        <v>0.90250000000000008</v>
      </c>
      <c r="D20" s="44">
        <v>0.08</v>
      </c>
      <c r="E20" s="44">
        <v>0.47281582940574041</v>
      </c>
      <c r="H20" s="1"/>
      <c r="I20" s="1" t="s">
        <v>5</v>
      </c>
      <c r="J20" s="23">
        <v>2.63</v>
      </c>
      <c r="K20" s="23">
        <v>2.81</v>
      </c>
      <c r="L20" s="1">
        <v>0.22</v>
      </c>
      <c r="M20">
        <f t="shared" ref="M20" si="6">(L20/J20)*100</f>
        <v>8.3650190114068455</v>
      </c>
      <c r="N20" s="1"/>
      <c r="Q20" t="s">
        <v>7</v>
      </c>
      <c r="R20">
        <v>1.37</v>
      </c>
      <c r="S20">
        <v>0.08</v>
      </c>
      <c r="T20">
        <v>6.0000000000000001E-3</v>
      </c>
      <c r="U20">
        <f t="shared" si="3"/>
        <v>0.43795620437956201</v>
      </c>
      <c r="V20" s="1"/>
      <c r="Y20" t="s">
        <v>8</v>
      </c>
      <c r="Z20">
        <v>1.01</v>
      </c>
      <c r="AA20">
        <v>0.55000000000000004</v>
      </c>
      <c r="AB20">
        <v>0.02</v>
      </c>
      <c r="AC20">
        <f t="shared" si="5"/>
        <v>1.9801980198019802</v>
      </c>
      <c r="AD20" s="1"/>
      <c r="AE20" s="1"/>
      <c r="AF20" s="3"/>
      <c r="AG20" s="3"/>
      <c r="AH20" s="1"/>
      <c r="AI20" s="1"/>
      <c r="AJ20" s="1"/>
      <c r="AK20" s="1"/>
      <c r="AL20" s="3"/>
      <c r="AM20" s="15"/>
      <c r="AN20" s="1"/>
      <c r="AO20" s="4"/>
    </row>
    <row r="21" spans="1:44" x14ac:dyDescent="0.25">
      <c r="A21" s="55"/>
      <c r="B21" s="51">
        <v>5465</v>
      </c>
      <c r="C21" s="44">
        <v>2.15</v>
      </c>
      <c r="D21" s="44">
        <v>0.52666666666666673</v>
      </c>
      <c r="E21" s="44">
        <v>1.250313859540956</v>
      </c>
      <c r="H21" s="1"/>
      <c r="I21" s="1"/>
      <c r="J21" s="7">
        <f>AVERAGE(J15:J20)</f>
        <v>4.375</v>
      </c>
      <c r="K21" s="7">
        <f>AVERAGE(K15:K20)</f>
        <v>1.6183333333333332</v>
      </c>
      <c r="L21" s="1"/>
      <c r="M21" s="7">
        <f>AVERAGE(M15:M20)</f>
        <v>3.0335527388764483</v>
      </c>
      <c r="N21" s="1"/>
      <c r="R21" s="7">
        <f>AVERAGE(R15:R20)</f>
        <v>1.4000000000000001</v>
      </c>
      <c r="S21" s="7">
        <f>AVERAGE(S15:S20)</f>
        <v>9.9999999999999992E-2</v>
      </c>
      <c r="U21" s="7">
        <f>AVERAGE(U15:U20)</f>
        <v>2.5145312630872896</v>
      </c>
      <c r="V21" s="1"/>
      <c r="Y21" t="s">
        <v>6</v>
      </c>
      <c r="Z21">
        <v>1.69</v>
      </c>
      <c r="AA21">
        <v>0.14000000000000001</v>
      </c>
      <c r="AB21">
        <v>2.9999999999999997E-4</v>
      </c>
      <c r="AC21">
        <f t="shared" si="5"/>
        <v>1.7751479289940829E-2</v>
      </c>
      <c r="AD21" s="1"/>
      <c r="AE21" s="1"/>
      <c r="AF21" s="3"/>
      <c r="AG21" s="1"/>
      <c r="AH21" s="1"/>
      <c r="AI21" s="1"/>
      <c r="AJ21" s="1"/>
      <c r="AK21" s="1"/>
      <c r="AL21" s="3"/>
      <c r="AM21" s="15"/>
      <c r="AN21" s="30"/>
      <c r="AO21" s="4"/>
      <c r="AP21" s="3"/>
      <c r="AQ21" s="3"/>
      <c r="AR21" s="4"/>
    </row>
    <row r="22" spans="1:44" x14ac:dyDescent="0.25">
      <c r="A22" s="55"/>
      <c r="B22" s="51">
        <v>5742</v>
      </c>
      <c r="C22" s="44">
        <v>1.8275000000000001</v>
      </c>
      <c r="D22" s="44">
        <v>0.59624999999999995</v>
      </c>
      <c r="E22" s="44">
        <v>0.46404851696851002</v>
      </c>
      <c r="N22" s="1"/>
      <c r="V22" s="1"/>
      <c r="Y22" t="s">
        <v>4</v>
      </c>
      <c r="Z22">
        <v>1.19</v>
      </c>
      <c r="AA22">
        <v>0.32</v>
      </c>
      <c r="AB22">
        <v>0.05</v>
      </c>
      <c r="AC22">
        <f>(AB22/Z22)*100</f>
        <v>4.2016806722689077</v>
      </c>
      <c r="AD22" s="1"/>
      <c r="AE22" s="28"/>
      <c r="AF22" s="3"/>
      <c r="AG22" s="24"/>
      <c r="AH22" s="1"/>
      <c r="AI22" s="1"/>
      <c r="AJ22" s="1"/>
      <c r="AK22" s="1"/>
      <c r="AL22" s="3"/>
      <c r="AM22" s="15"/>
      <c r="AN22" s="15"/>
      <c r="AO22" s="4"/>
    </row>
    <row r="23" spans="1:44" x14ac:dyDescent="0.25">
      <c r="A23" s="55"/>
      <c r="B23" s="50">
        <v>5735</v>
      </c>
      <c r="C23" s="46">
        <v>1.4550000000000001</v>
      </c>
      <c r="D23" s="46">
        <v>0.255</v>
      </c>
      <c r="E23" s="46">
        <v>2.4111214803758694</v>
      </c>
      <c r="H23" s="1" t="s">
        <v>22</v>
      </c>
      <c r="I23" s="1" t="s">
        <v>14</v>
      </c>
      <c r="J23">
        <v>3.92</v>
      </c>
      <c r="K23">
        <v>0.49</v>
      </c>
      <c r="L23">
        <v>0.05</v>
      </c>
      <c r="M23">
        <f>(L23/J23)*100</f>
        <v>1.2755102040816326</v>
      </c>
      <c r="N23" s="1"/>
      <c r="P23" t="s">
        <v>21</v>
      </c>
      <c r="Q23" t="s">
        <v>14</v>
      </c>
      <c r="R23">
        <v>3.65</v>
      </c>
      <c r="S23" s="5">
        <v>0.16</v>
      </c>
      <c r="T23">
        <v>0.04</v>
      </c>
      <c r="U23">
        <f t="shared" ref="U23:U28" si="7">(T23/R23)*100</f>
        <v>1.095890410958904</v>
      </c>
      <c r="V23" s="1"/>
      <c r="Y23" t="s">
        <v>5</v>
      </c>
      <c r="Z23">
        <v>2.88</v>
      </c>
      <c r="AA23">
        <v>1.85</v>
      </c>
      <c r="AB23">
        <v>0.03</v>
      </c>
      <c r="AC23">
        <f t="shared" si="5"/>
        <v>1.0416666666666665</v>
      </c>
      <c r="AD23" s="1"/>
      <c r="AE23" s="8"/>
      <c r="AF23" s="3"/>
      <c r="AG23" s="3"/>
      <c r="AH23" s="1"/>
      <c r="AI23" s="1"/>
      <c r="AJ23" s="1"/>
      <c r="AK23" s="1"/>
      <c r="AL23" s="1"/>
      <c r="AM23" s="15"/>
      <c r="AN23" s="15"/>
      <c r="AO23" s="4"/>
    </row>
    <row r="24" spans="1:44" x14ac:dyDescent="0.25">
      <c r="A24" s="56"/>
      <c r="B24" s="52" t="s">
        <v>16</v>
      </c>
      <c r="C24" s="39">
        <f>AVERAGE(C19:C23)</f>
        <v>1.5542000000000002</v>
      </c>
      <c r="D24" s="39">
        <f>AVERAGE(D19:D23)</f>
        <v>0.32118333333333338</v>
      </c>
      <c r="E24" s="39">
        <f>AVERAGE(E19:E23)</f>
        <v>0.9247921254583632</v>
      </c>
      <c r="I24" s="1" t="s">
        <v>8</v>
      </c>
      <c r="J24">
        <v>4.9400000000000004</v>
      </c>
      <c r="K24" s="23">
        <v>3</v>
      </c>
      <c r="L24" s="1">
        <v>0.12</v>
      </c>
      <c r="M24">
        <f t="shared" ref="M24" si="8">(L24/J24)*100</f>
        <v>2.42914979757085</v>
      </c>
      <c r="N24" s="1"/>
      <c r="Q24" t="s">
        <v>15</v>
      </c>
      <c r="R24">
        <v>4.75</v>
      </c>
      <c r="S24">
        <v>0.23</v>
      </c>
      <c r="T24">
        <v>0.11</v>
      </c>
      <c r="U24">
        <f t="shared" si="7"/>
        <v>2.3157894736842106</v>
      </c>
      <c r="V24" s="1"/>
      <c r="Y24" s="5"/>
      <c r="Z24" s="7">
        <f>AVERAGE(Z18:Z23)</f>
        <v>2.15</v>
      </c>
      <c r="AA24" s="7">
        <f>AVERAGE(AA18:AA23)</f>
        <v>0.52666666666666673</v>
      </c>
      <c r="AC24" s="7">
        <f>AVERAGE(AC18:AC23)</f>
        <v>1.250313859540956</v>
      </c>
      <c r="AD24" s="1"/>
      <c r="AE24" s="3"/>
      <c r="AF24" s="26"/>
      <c r="AG24" s="3"/>
      <c r="AH24" s="1"/>
      <c r="AI24" s="23"/>
      <c r="AJ24" s="23"/>
      <c r="AK24" s="1"/>
      <c r="AL24" s="1"/>
      <c r="AM24" s="15"/>
      <c r="AN24" s="15"/>
      <c r="AO24" s="4"/>
    </row>
    <row r="25" spans="1:44" x14ac:dyDescent="0.25">
      <c r="A25" s="45"/>
      <c r="I25" s="1" t="s">
        <v>6</v>
      </c>
      <c r="J25">
        <v>3.52</v>
      </c>
      <c r="K25" s="6">
        <v>2.08</v>
      </c>
      <c r="L25" s="1">
        <v>3.0000000000000001E-3</v>
      </c>
      <c r="M25">
        <f>(L25/J25)*100</f>
        <v>8.5227272727272735E-2</v>
      </c>
      <c r="N25" s="1"/>
      <c r="O25" s="5"/>
      <c r="Q25" t="s">
        <v>8</v>
      </c>
      <c r="R25">
        <v>6.68</v>
      </c>
      <c r="S25">
        <v>0.1</v>
      </c>
      <c r="T25">
        <v>0.01</v>
      </c>
      <c r="U25">
        <f t="shared" si="7"/>
        <v>0.14970059880239522</v>
      </c>
      <c r="V25" s="1"/>
      <c r="AB25" s="38"/>
      <c r="AD25" s="1"/>
      <c r="AE25" s="22"/>
      <c r="AF25" s="27"/>
      <c r="AG25" s="3"/>
      <c r="AH25" s="1"/>
      <c r="AI25" s="3"/>
      <c r="AJ25" s="3"/>
      <c r="AK25" s="3"/>
      <c r="AL25" s="1"/>
      <c r="AM25" s="15"/>
      <c r="AN25" s="15"/>
      <c r="AO25" s="4"/>
    </row>
    <row r="26" spans="1:44" x14ac:dyDescent="0.25">
      <c r="A26" s="14"/>
      <c r="B26" s="11"/>
      <c r="C26" s="11"/>
      <c r="D26" s="11"/>
      <c r="E26" s="11"/>
      <c r="H26" s="1"/>
      <c r="I26" s="1" t="s">
        <v>4</v>
      </c>
      <c r="J26">
        <v>4.45</v>
      </c>
      <c r="K26">
        <v>0.89</v>
      </c>
      <c r="L26">
        <v>0.1</v>
      </c>
      <c r="M26">
        <f>(L26/J26)*100</f>
        <v>2.2471910112359552</v>
      </c>
      <c r="N26" s="1"/>
      <c r="Q26" t="s">
        <v>6</v>
      </c>
      <c r="R26">
        <v>1.81</v>
      </c>
      <c r="S26">
        <v>0.24</v>
      </c>
      <c r="T26">
        <v>0.08</v>
      </c>
      <c r="U26">
        <f t="shared" si="7"/>
        <v>4.4198895027624303</v>
      </c>
      <c r="V26" s="1"/>
      <c r="X26" t="s">
        <v>33</v>
      </c>
      <c r="Y26" t="s">
        <v>14</v>
      </c>
      <c r="Z26" s="38">
        <v>2.04</v>
      </c>
      <c r="AA26">
        <v>2.0699999999999998</v>
      </c>
      <c r="AB26">
        <v>0.01</v>
      </c>
      <c r="AC26">
        <f>(AB26/Z26)*100</f>
        <v>0.49019607843137253</v>
      </c>
      <c r="AD26" s="1"/>
      <c r="AE26" s="3"/>
      <c r="AF26" s="3"/>
      <c r="AG26" s="3"/>
      <c r="AH26" s="1"/>
      <c r="AI26" s="1"/>
      <c r="AJ26" s="1"/>
      <c r="AK26" s="3"/>
      <c r="AL26" s="3"/>
      <c r="AM26" s="15"/>
      <c r="AN26" s="16"/>
      <c r="AO26" s="4"/>
    </row>
    <row r="27" spans="1:44" x14ac:dyDescent="0.25">
      <c r="A27" s="14"/>
      <c r="B27" s="40"/>
      <c r="C27" s="10"/>
      <c r="H27" s="1"/>
      <c r="I27" s="1" t="s">
        <v>5</v>
      </c>
      <c r="J27">
        <v>2.95</v>
      </c>
      <c r="K27" s="6">
        <v>0.9</v>
      </c>
      <c r="L27">
        <v>0.01</v>
      </c>
      <c r="M27">
        <f>(L27/J27)*100</f>
        <v>0.33898305084745761</v>
      </c>
      <c r="N27" s="1"/>
      <c r="O27" s="7"/>
      <c r="Q27" t="s">
        <v>4</v>
      </c>
      <c r="R27">
        <v>2.0099999999999998</v>
      </c>
      <c r="S27">
        <v>7.0000000000000007E-2</v>
      </c>
      <c r="T27">
        <v>0.03</v>
      </c>
      <c r="U27">
        <f t="shared" si="7"/>
        <v>1.4925373134328359</v>
      </c>
      <c r="V27" s="1"/>
      <c r="Y27" t="s">
        <v>15</v>
      </c>
      <c r="Z27">
        <v>3.09</v>
      </c>
      <c r="AA27">
        <v>0.3</v>
      </c>
      <c r="AB27">
        <v>0.02</v>
      </c>
      <c r="AC27">
        <f t="shared" ref="AC27:AC33" si="9">(AB27/Z27)*100</f>
        <v>0.64724919093851141</v>
      </c>
      <c r="AD27" s="1"/>
      <c r="AE27" s="3"/>
      <c r="AF27" s="3"/>
      <c r="AG27" s="3"/>
      <c r="AH27" s="3"/>
      <c r="AI27" s="1"/>
      <c r="AJ27" s="1"/>
      <c r="AK27" s="3"/>
      <c r="AL27" s="1"/>
      <c r="AM27" s="8"/>
      <c r="AN27" s="15"/>
      <c r="AO27" s="4"/>
    </row>
    <row r="28" spans="1:44" x14ac:dyDescent="0.25">
      <c r="H28" s="1"/>
      <c r="I28" s="1" t="s">
        <v>7</v>
      </c>
      <c r="J28">
        <v>1.98</v>
      </c>
      <c r="K28">
        <v>1.58</v>
      </c>
      <c r="L28">
        <v>0.03</v>
      </c>
      <c r="M28">
        <f t="shared" ref="M28" si="10">(L28/J28)*100</f>
        <v>1.5151515151515151</v>
      </c>
      <c r="N28" s="1"/>
      <c r="Q28" t="s">
        <v>5</v>
      </c>
      <c r="R28">
        <v>2.2200000000000002</v>
      </c>
      <c r="S28">
        <v>0.3</v>
      </c>
      <c r="T28">
        <v>0.09</v>
      </c>
      <c r="U28">
        <f t="shared" si="7"/>
        <v>4.0540540540540535</v>
      </c>
      <c r="V28" s="1"/>
      <c r="Y28" t="s">
        <v>4</v>
      </c>
      <c r="Z28">
        <v>3.6</v>
      </c>
      <c r="AA28">
        <v>0.47</v>
      </c>
      <c r="AB28">
        <v>0.06</v>
      </c>
      <c r="AC28">
        <f t="shared" si="9"/>
        <v>1.6666666666666667</v>
      </c>
      <c r="AD28" s="1"/>
      <c r="AE28" s="3"/>
      <c r="AF28" s="3"/>
      <c r="AG28" s="3"/>
      <c r="AH28" s="3"/>
      <c r="AI28" s="1"/>
      <c r="AJ28" s="1"/>
      <c r="AK28" s="3"/>
      <c r="AL28" s="1"/>
      <c r="AM28" s="8"/>
      <c r="AN28" s="30"/>
    </row>
    <row r="29" spans="1:44" x14ac:dyDescent="0.25">
      <c r="H29" s="1"/>
      <c r="J29" s="7">
        <f>AVERAGE(J23:J28)</f>
        <v>3.6266666666666665</v>
      </c>
      <c r="K29" s="7">
        <f>AVERAGE(K23:K28)</f>
        <v>1.4900000000000002</v>
      </c>
      <c r="M29" s="7">
        <f>AVERAGE(M23:M28)</f>
        <v>1.3152021419357807</v>
      </c>
      <c r="N29" s="1"/>
      <c r="O29" s="10"/>
      <c r="R29" s="7">
        <f>AVERAGE(R23:R28)</f>
        <v>3.5199999999999996</v>
      </c>
      <c r="S29" s="7">
        <f>AVERAGE(S23:S28)</f>
        <v>0.18333333333333335</v>
      </c>
      <c r="U29" s="7">
        <f>AVERAGE(U23:U28)</f>
        <v>2.2546435589491387</v>
      </c>
      <c r="V29" s="1"/>
      <c r="Y29" t="s">
        <v>5</v>
      </c>
      <c r="Z29">
        <v>1.61</v>
      </c>
      <c r="AA29">
        <v>0</v>
      </c>
      <c r="AB29">
        <v>0</v>
      </c>
      <c r="AC29">
        <f t="shared" si="9"/>
        <v>0</v>
      </c>
      <c r="AD29" s="1"/>
      <c r="AE29" s="1"/>
      <c r="AF29" s="3"/>
      <c r="AG29" s="1"/>
      <c r="AH29" s="1"/>
      <c r="AI29" s="1"/>
      <c r="AJ29" s="1"/>
      <c r="AK29" s="3"/>
      <c r="AL29" s="8"/>
      <c r="AM29" s="30"/>
      <c r="AN29" s="15"/>
    </row>
    <row r="30" spans="1:44" x14ac:dyDescent="0.25">
      <c r="N30" s="1"/>
      <c r="V30" s="1"/>
      <c r="Y30" t="s">
        <v>24</v>
      </c>
      <c r="Z30" s="5">
        <v>1.32</v>
      </c>
      <c r="AA30">
        <v>0.05</v>
      </c>
      <c r="AB30">
        <v>8.0000000000000004E-4</v>
      </c>
      <c r="AC30">
        <f t="shared" si="9"/>
        <v>6.0606060606060608E-2</v>
      </c>
      <c r="AD30" s="1"/>
      <c r="AE30" s="1"/>
      <c r="AF30" s="3"/>
      <c r="AG30" s="24"/>
      <c r="AH30" s="1"/>
      <c r="AI30" s="1"/>
      <c r="AJ30" s="1"/>
      <c r="AK30" s="3"/>
      <c r="AL30" s="1"/>
      <c r="AM30" s="15"/>
      <c r="AN30" s="15"/>
    </row>
    <row r="31" spans="1:44" x14ac:dyDescent="0.25">
      <c r="H31" s="1" t="s">
        <v>35</v>
      </c>
      <c r="I31" s="1" t="s">
        <v>14</v>
      </c>
      <c r="J31">
        <v>3.66</v>
      </c>
      <c r="K31">
        <v>0.35</v>
      </c>
      <c r="L31">
        <v>8.9999999999999993E-3</v>
      </c>
      <c r="M31">
        <f>(L31/J31)*100</f>
        <v>0.24590163934426226</v>
      </c>
      <c r="N31" s="1"/>
      <c r="P31" t="s">
        <v>38</v>
      </c>
      <c r="Q31" t="s">
        <v>14</v>
      </c>
      <c r="R31">
        <v>0.9</v>
      </c>
      <c r="S31">
        <v>0.04</v>
      </c>
      <c r="T31">
        <v>6.0000000000000001E-3</v>
      </c>
      <c r="U31">
        <f>(T31/R31)*100</f>
        <v>0.66666666666666663</v>
      </c>
      <c r="V31" s="1"/>
      <c r="Y31" t="s">
        <v>26</v>
      </c>
      <c r="Z31">
        <v>0.68</v>
      </c>
      <c r="AA31">
        <v>0.02</v>
      </c>
      <c r="AB31">
        <v>2E-3</v>
      </c>
      <c r="AC31">
        <f t="shared" si="9"/>
        <v>0.29411764705882354</v>
      </c>
      <c r="AD31" s="1"/>
      <c r="AE31" s="1"/>
      <c r="AF31" s="3"/>
      <c r="AG31" s="1"/>
      <c r="AH31" s="1"/>
      <c r="AI31" s="1"/>
      <c r="AJ31" s="1"/>
      <c r="AK31" s="1"/>
      <c r="AL31" s="22"/>
      <c r="AM31" s="15"/>
      <c r="AN31" s="15"/>
    </row>
    <row r="32" spans="1:44" x14ac:dyDescent="0.25">
      <c r="H32" s="1"/>
      <c r="I32" s="1" t="s">
        <v>15</v>
      </c>
      <c r="J32">
        <v>2.86</v>
      </c>
      <c r="K32">
        <v>0.55000000000000004</v>
      </c>
      <c r="L32">
        <v>0.01</v>
      </c>
      <c r="M32">
        <f t="shared" ref="M32:M33" si="11">(L32/J32)*100</f>
        <v>0.34965034965034969</v>
      </c>
      <c r="N32" s="1"/>
      <c r="P32" s="1"/>
      <c r="Q32" t="s">
        <v>15</v>
      </c>
      <c r="R32">
        <v>0.34</v>
      </c>
      <c r="S32">
        <v>0.12</v>
      </c>
      <c r="T32">
        <v>2E-3</v>
      </c>
      <c r="U32">
        <f t="shared" ref="U32:U34" si="12">(T32/R32)*100</f>
        <v>0.58823529411764708</v>
      </c>
      <c r="V32" s="1"/>
      <c r="Y32" t="s">
        <v>30</v>
      </c>
      <c r="Z32">
        <v>2.0499999999999998</v>
      </c>
      <c r="AA32">
        <v>0.88</v>
      </c>
      <c r="AB32">
        <v>6.0000000000000001E-3</v>
      </c>
      <c r="AC32">
        <f t="shared" si="9"/>
        <v>0.29268292682926833</v>
      </c>
      <c r="AD32" s="1"/>
      <c r="AE32" s="8"/>
      <c r="AF32" s="3"/>
      <c r="AG32" s="1"/>
      <c r="AH32" s="1"/>
      <c r="AI32" s="1"/>
      <c r="AJ32" s="1"/>
      <c r="AK32" s="1"/>
      <c r="AL32" s="3"/>
      <c r="AM32" s="15"/>
      <c r="AN32" s="15"/>
    </row>
    <row r="33" spans="8:40" x14ac:dyDescent="0.25">
      <c r="H33" s="1"/>
      <c r="I33" s="1" t="s">
        <v>8</v>
      </c>
      <c r="J33">
        <v>1.81</v>
      </c>
      <c r="K33">
        <v>0.05</v>
      </c>
      <c r="L33">
        <v>8.9999999999999993E-3</v>
      </c>
      <c r="M33">
        <f t="shared" si="11"/>
        <v>0.49723756906077343</v>
      </c>
      <c r="N33" s="1"/>
      <c r="Q33" t="s">
        <v>8</v>
      </c>
      <c r="R33">
        <v>0.99</v>
      </c>
      <c r="S33">
        <v>0.03</v>
      </c>
      <c r="T33">
        <v>3.0000000000000001E-3</v>
      </c>
      <c r="U33">
        <f t="shared" si="12"/>
        <v>0.30303030303030304</v>
      </c>
      <c r="Y33" t="s">
        <v>31</v>
      </c>
      <c r="Z33">
        <v>0.23</v>
      </c>
      <c r="AA33">
        <v>0.98</v>
      </c>
      <c r="AB33">
        <v>5.9999999999999995E-4</v>
      </c>
      <c r="AC33">
        <f t="shared" si="9"/>
        <v>0.2608695652173913</v>
      </c>
      <c r="AD33" s="1"/>
      <c r="AE33" s="1"/>
      <c r="AF33" s="3"/>
      <c r="AG33" s="1"/>
      <c r="AH33" s="1"/>
      <c r="AI33" s="1"/>
      <c r="AJ33" s="1"/>
      <c r="AK33" s="1"/>
      <c r="AL33" s="3"/>
      <c r="AM33" s="15"/>
      <c r="AN33" s="15"/>
    </row>
    <row r="34" spans="8:40" x14ac:dyDescent="0.25">
      <c r="H34" s="1"/>
      <c r="J34" s="7">
        <f>AVERAGE(J31:J33)</f>
        <v>2.7766666666666668</v>
      </c>
      <c r="K34" s="7">
        <f>AVERAGE(K31:K33)</f>
        <v>0.31666666666666671</v>
      </c>
      <c r="M34" s="7">
        <f>AVERAGE(M31:M33)</f>
        <v>0.36426318601846175</v>
      </c>
      <c r="N34" s="1"/>
      <c r="Q34" t="s">
        <v>6</v>
      </c>
      <c r="R34">
        <v>2.14</v>
      </c>
      <c r="S34">
        <v>0.56000000000000005</v>
      </c>
      <c r="T34">
        <v>0.21</v>
      </c>
      <c r="U34">
        <f t="shared" si="12"/>
        <v>9.8130841121495322</v>
      </c>
      <c r="V34" s="1"/>
      <c r="Z34" s="7">
        <f>AVERAGE(Z26:Z33)</f>
        <v>1.8275000000000001</v>
      </c>
      <c r="AA34" s="7">
        <f>AVERAGE(AA26:AA33)</f>
        <v>0.59624999999999995</v>
      </c>
      <c r="AC34" s="7">
        <f>AVERAGE(AC26:AC33)</f>
        <v>0.46404851696851174</v>
      </c>
      <c r="AD34" s="1"/>
      <c r="AE34" s="22"/>
      <c r="AF34" s="3"/>
      <c r="AG34" s="1"/>
      <c r="AH34" s="1"/>
      <c r="AI34" s="1"/>
      <c r="AJ34" s="1"/>
      <c r="AK34" s="1"/>
      <c r="AL34" s="3"/>
      <c r="AM34" s="15"/>
      <c r="AN34" s="15"/>
    </row>
    <row r="35" spans="8:40" x14ac:dyDescent="0.25">
      <c r="N35" s="1"/>
      <c r="Q35" t="s">
        <v>4</v>
      </c>
      <c r="R35">
        <v>2.16</v>
      </c>
      <c r="S35">
        <v>0.68</v>
      </c>
      <c r="T35">
        <v>0.11</v>
      </c>
      <c r="U35">
        <f>(T35/R35)*100</f>
        <v>5.0925925925925926</v>
      </c>
      <c r="V35" s="1"/>
      <c r="AD35" s="1"/>
      <c r="AE35" s="3"/>
      <c r="AF35" s="3"/>
      <c r="AG35" s="1"/>
      <c r="AH35" s="1"/>
      <c r="AI35" s="1"/>
      <c r="AJ35" s="1"/>
      <c r="AK35" s="1"/>
      <c r="AL35" s="1"/>
      <c r="AM35" s="15"/>
      <c r="AN35" s="15"/>
    </row>
    <row r="36" spans="8:40" x14ac:dyDescent="0.25">
      <c r="H36" t="s">
        <v>36</v>
      </c>
      <c r="I36" s="1" t="s">
        <v>14</v>
      </c>
      <c r="J36">
        <v>0.84</v>
      </c>
      <c r="K36">
        <v>0.28000000000000003</v>
      </c>
      <c r="L36">
        <v>0.01</v>
      </c>
      <c r="M36">
        <f>(L36/J36)*100</f>
        <v>1.1904761904761907</v>
      </c>
      <c r="N36" s="1"/>
      <c r="Q36" t="s">
        <v>7</v>
      </c>
      <c r="R36">
        <v>2.15</v>
      </c>
      <c r="S36">
        <v>0.37</v>
      </c>
      <c r="T36">
        <v>0.09</v>
      </c>
      <c r="U36">
        <f t="shared" ref="U36" si="13">(T36/R36)*100</f>
        <v>4.1860465116279073</v>
      </c>
      <c r="V36" s="1"/>
      <c r="W36" s="5"/>
      <c r="X36" t="s">
        <v>34</v>
      </c>
      <c r="Y36" t="s">
        <v>14</v>
      </c>
      <c r="Z36">
        <v>0.97</v>
      </c>
      <c r="AA36">
        <v>0.26</v>
      </c>
      <c r="AB36">
        <v>0.03</v>
      </c>
      <c r="AC36">
        <f>(AB36/Z36)*100</f>
        <v>3.0927835051546393</v>
      </c>
      <c r="AD36" s="1"/>
      <c r="AE36" s="3"/>
      <c r="AF36" s="3"/>
      <c r="AG36" s="1"/>
      <c r="AH36" s="1"/>
      <c r="AI36" s="23"/>
      <c r="AJ36" s="23"/>
      <c r="AK36" s="1"/>
      <c r="AL36" s="1"/>
      <c r="AM36" s="15"/>
      <c r="AN36" s="15"/>
    </row>
    <row r="37" spans="8:40" x14ac:dyDescent="0.25">
      <c r="I37" s="1" t="s">
        <v>15</v>
      </c>
      <c r="J37">
        <v>1.1200000000000001</v>
      </c>
      <c r="K37">
        <v>0.28000000000000003</v>
      </c>
      <c r="L37">
        <v>0.01</v>
      </c>
      <c r="M37">
        <f>(L37/J37)*100</f>
        <v>0.89285714285714279</v>
      </c>
      <c r="N37" s="1"/>
      <c r="R37" s="7">
        <f>AVERAGE(R31:R36)</f>
        <v>1.4466666666666665</v>
      </c>
      <c r="S37" s="7">
        <f>AVERAGE(S31:S36)</f>
        <v>0.30000000000000004</v>
      </c>
      <c r="U37" s="7">
        <f>AVERAGE(U31:U36)</f>
        <v>3.4416092466974413</v>
      </c>
      <c r="V37" s="1"/>
      <c r="W37" s="5"/>
      <c r="Y37" t="s">
        <v>15</v>
      </c>
      <c r="Z37">
        <v>0.56000000000000005</v>
      </c>
      <c r="AA37">
        <v>0.03</v>
      </c>
      <c r="AB37">
        <v>6.0000000000000001E-3</v>
      </c>
      <c r="AC37">
        <f t="shared" ref="AC37:AC40" si="14">(AB37/Z37)*100</f>
        <v>1.0714285714285712</v>
      </c>
      <c r="AD37" s="29"/>
      <c r="AE37" s="29"/>
      <c r="AF37" s="3"/>
      <c r="AG37" s="1"/>
      <c r="AH37" s="1"/>
      <c r="AI37" s="3"/>
      <c r="AJ37" s="3"/>
      <c r="AK37" s="3"/>
      <c r="AL37" s="1"/>
      <c r="AM37" s="15"/>
      <c r="AN37" s="16"/>
    </row>
    <row r="38" spans="8:40" x14ac:dyDescent="0.25">
      <c r="I38" s="1" t="s">
        <v>8</v>
      </c>
      <c r="J38">
        <v>1.05</v>
      </c>
      <c r="K38">
        <v>0.38</v>
      </c>
      <c r="L38">
        <v>0.05</v>
      </c>
      <c r="M38">
        <f t="shared" ref="M38" si="15">(L38/J38)*100</f>
        <v>4.7619047619047619</v>
      </c>
      <c r="N38" s="1"/>
      <c r="V38" s="1"/>
      <c r="W38" s="5"/>
      <c r="Y38" t="s">
        <v>8</v>
      </c>
      <c r="Z38">
        <v>0.5</v>
      </c>
      <c r="AA38">
        <v>0.12</v>
      </c>
      <c r="AB38">
        <v>0.01</v>
      </c>
      <c r="AC38">
        <f t="shared" si="14"/>
        <v>2</v>
      </c>
      <c r="AD38" s="1"/>
      <c r="AE38" s="1"/>
      <c r="AF38" s="3"/>
      <c r="AG38" s="1"/>
      <c r="AH38" s="1"/>
      <c r="AI38" s="1"/>
      <c r="AJ38" s="1"/>
      <c r="AK38" s="3"/>
      <c r="AL38" s="3"/>
      <c r="AM38" s="15"/>
      <c r="AN38" s="1"/>
    </row>
    <row r="39" spans="8:40" x14ac:dyDescent="0.25">
      <c r="J39" s="7">
        <f>AVERAGE(J36:J38)</f>
        <v>1.0033333333333332</v>
      </c>
      <c r="K39" s="7">
        <f>AVERAGE(K36:K38)</f>
        <v>0.31333333333333335</v>
      </c>
      <c r="M39" s="7">
        <f>AVERAGE(M36:M38)</f>
        <v>2.2817460317460316</v>
      </c>
      <c r="N39" s="1"/>
      <c r="P39" t="s">
        <v>28</v>
      </c>
      <c r="Q39" t="s">
        <v>14</v>
      </c>
      <c r="R39">
        <v>1.92</v>
      </c>
      <c r="S39">
        <v>0.28999999999999998</v>
      </c>
      <c r="T39">
        <v>0.02</v>
      </c>
      <c r="U39">
        <f>(T39/R39)*100</f>
        <v>1.0416666666666667</v>
      </c>
      <c r="V39" s="1"/>
      <c r="W39" s="5"/>
      <c r="Y39" t="s">
        <v>6</v>
      </c>
      <c r="Z39">
        <v>1.02</v>
      </c>
      <c r="AA39">
        <v>0.18</v>
      </c>
      <c r="AB39">
        <v>0.03</v>
      </c>
      <c r="AC39">
        <f t="shared" si="14"/>
        <v>2.9411764705882351</v>
      </c>
      <c r="AD39" s="1"/>
      <c r="AE39" s="1"/>
      <c r="AF39" s="3"/>
      <c r="AG39" s="1"/>
      <c r="AH39" s="1"/>
      <c r="AI39" s="1"/>
      <c r="AJ39" s="1"/>
      <c r="AK39" s="3"/>
      <c r="AL39" s="1"/>
      <c r="AM39" s="15"/>
      <c r="AN39" s="1"/>
    </row>
    <row r="40" spans="8:40" x14ac:dyDescent="0.25">
      <c r="N40" s="1"/>
      <c r="Q40" t="s">
        <v>15</v>
      </c>
      <c r="R40">
        <v>5.21</v>
      </c>
      <c r="S40">
        <v>0.32</v>
      </c>
      <c r="T40">
        <v>0.1</v>
      </c>
      <c r="U40">
        <f>(T40/R40)*100</f>
        <v>1.9193857965451058</v>
      </c>
      <c r="W40" s="7"/>
      <c r="Y40" t="s">
        <v>4</v>
      </c>
      <c r="Z40">
        <v>3.1</v>
      </c>
      <c r="AA40">
        <v>0.52</v>
      </c>
      <c r="AB40">
        <v>0.01</v>
      </c>
      <c r="AC40">
        <f t="shared" si="14"/>
        <v>0.32258064516129031</v>
      </c>
      <c r="AD40" s="1"/>
      <c r="AE40" s="1"/>
      <c r="AF40" s="3"/>
      <c r="AG40" s="3"/>
      <c r="AH40" s="3"/>
      <c r="AI40" s="1"/>
      <c r="AJ40" s="1"/>
      <c r="AK40" s="3"/>
      <c r="AL40" s="8"/>
      <c r="AM40" s="8"/>
      <c r="AN40" s="1"/>
    </row>
    <row r="41" spans="8:40" x14ac:dyDescent="0.25">
      <c r="H41" t="s">
        <v>37</v>
      </c>
      <c r="I41" s="1" t="s">
        <v>14</v>
      </c>
      <c r="J41">
        <v>0.74</v>
      </c>
      <c r="K41">
        <v>0.04</v>
      </c>
      <c r="L41">
        <v>0.01</v>
      </c>
      <c r="M41">
        <f>(L41/J41)*100</f>
        <v>1.3513513513513513</v>
      </c>
      <c r="N41" s="1"/>
      <c r="Q41" t="s">
        <v>8</v>
      </c>
      <c r="R41">
        <v>6.07</v>
      </c>
      <c r="S41">
        <v>1.1100000000000001</v>
      </c>
      <c r="T41">
        <v>0.06</v>
      </c>
      <c r="U41">
        <f>(T41/R41)*100</f>
        <v>0.98846787479406917</v>
      </c>
      <c r="W41" s="7"/>
      <c r="Y41" t="s">
        <v>5</v>
      </c>
      <c r="Z41">
        <v>2.58</v>
      </c>
      <c r="AA41">
        <v>0.42</v>
      </c>
      <c r="AB41">
        <v>0.13</v>
      </c>
      <c r="AC41">
        <f>(AB41/Z41)*100</f>
        <v>5.0387596899224807</v>
      </c>
      <c r="AD41" s="1"/>
      <c r="AE41" s="28"/>
      <c r="AF41" s="3"/>
      <c r="AG41" s="24"/>
      <c r="AH41" s="1"/>
      <c r="AI41" s="1"/>
      <c r="AJ41" s="1"/>
      <c r="AK41" s="3"/>
      <c r="AL41" s="1"/>
      <c r="AM41" s="15"/>
      <c r="AN41" s="1"/>
    </row>
    <row r="42" spans="8:40" x14ac:dyDescent="0.25">
      <c r="H42" s="1"/>
      <c r="I42" s="1" t="s">
        <v>15</v>
      </c>
      <c r="J42" s="1">
        <v>0.72</v>
      </c>
      <c r="K42" s="1">
        <v>0.17</v>
      </c>
      <c r="L42" s="1">
        <v>0.06</v>
      </c>
      <c r="M42">
        <f>(L42/J42)*100</f>
        <v>8.3333333333333321</v>
      </c>
      <c r="N42" s="1"/>
      <c r="O42" s="9"/>
      <c r="Q42" t="s">
        <v>6</v>
      </c>
      <c r="R42">
        <v>4.37</v>
      </c>
      <c r="S42">
        <v>0.23</v>
      </c>
      <c r="T42">
        <v>0.03</v>
      </c>
      <c r="U42">
        <f>(T42/R42)*100</f>
        <v>0.68649885583524028</v>
      </c>
      <c r="Y42" s="7"/>
      <c r="Z42" s="7">
        <f>AVERAGE(Z36:Z41)</f>
        <v>1.4550000000000001</v>
      </c>
      <c r="AA42" s="7">
        <f>AVERAGE(AA36:AA41)</f>
        <v>0.255</v>
      </c>
      <c r="AC42" s="7">
        <f>AVERAGE(AC36:AC41)</f>
        <v>2.4111214803758694</v>
      </c>
      <c r="AD42" s="1"/>
      <c r="AE42" s="1"/>
      <c r="AF42" s="3"/>
      <c r="AG42" s="1"/>
      <c r="AH42" s="1"/>
      <c r="AI42" s="1"/>
      <c r="AJ42" s="1"/>
      <c r="AK42" s="1"/>
      <c r="AL42" s="1"/>
      <c r="AM42" s="30"/>
      <c r="AN42" s="1"/>
    </row>
    <row r="43" spans="8:40" x14ac:dyDescent="0.25">
      <c r="H43" s="1"/>
      <c r="I43" s="1" t="s">
        <v>8</v>
      </c>
      <c r="J43" s="1">
        <v>0.7</v>
      </c>
      <c r="K43" s="1">
        <v>0</v>
      </c>
      <c r="L43" s="1">
        <v>0</v>
      </c>
      <c r="M43">
        <f t="shared" ref="M43" si="16">(L43/J43)*100</f>
        <v>0</v>
      </c>
      <c r="N43" s="1"/>
      <c r="Q43" t="s">
        <v>4</v>
      </c>
      <c r="R43">
        <v>3.43</v>
      </c>
      <c r="S43">
        <v>1.68</v>
      </c>
      <c r="T43">
        <v>0.59</v>
      </c>
      <c r="U43">
        <f>(T43/R43)*100</f>
        <v>17.201166180758015</v>
      </c>
      <c r="AD43" s="1"/>
      <c r="AE43" s="8"/>
      <c r="AF43" s="3"/>
      <c r="AG43" s="24"/>
      <c r="AH43" s="1"/>
      <c r="AI43" s="1"/>
      <c r="AJ43" s="1"/>
      <c r="AK43" s="1"/>
      <c r="AL43" s="1"/>
      <c r="AM43" s="15"/>
      <c r="AN43" s="1"/>
    </row>
    <row r="44" spans="8:40" x14ac:dyDescent="0.25">
      <c r="H44" s="1"/>
      <c r="I44" s="1" t="s">
        <v>6</v>
      </c>
      <c r="J44" s="1">
        <v>0.41</v>
      </c>
      <c r="K44" s="1">
        <v>0</v>
      </c>
      <c r="L44" s="1">
        <v>0</v>
      </c>
      <c r="M44">
        <f>(L44/J44)*100</f>
        <v>0</v>
      </c>
      <c r="N44" s="1"/>
      <c r="R44" s="7">
        <f>AVERAGE(R39:R43)</f>
        <v>4.2</v>
      </c>
      <c r="S44" s="7">
        <f>AVERAGE(S39:S43)</f>
        <v>0.72599999999999998</v>
      </c>
      <c r="U44" s="7">
        <f>AVERAGE(U39:U43)</f>
        <v>4.3674370749198195</v>
      </c>
      <c r="AD44" s="1"/>
      <c r="AE44" s="1"/>
      <c r="AF44" s="26"/>
      <c r="AG44" s="1"/>
      <c r="AH44" s="1"/>
      <c r="AI44" s="1"/>
      <c r="AJ44" s="1"/>
      <c r="AK44" s="1"/>
      <c r="AL44" s="23"/>
      <c r="AM44" s="15"/>
      <c r="AN44" s="1"/>
    </row>
    <row r="45" spans="8:40" x14ac:dyDescent="0.25">
      <c r="H45" s="1"/>
      <c r="I45" s="1" t="s">
        <v>4</v>
      </c>
      <c r="J45" s="1">
        <v>0.93</v>
      </c>
      <c r="K45" s="1">
        <v>0.08</v>
      </c>
      <c r="L45" s="1">
        <v>0.03</v>
      </c>
      <c r="M45">
        <f>(L45/J45)*100</f>
        <v>3.225806451612903</v>
      </c>
      <c r="N45" s="1"/>
      <c r="AD45" s="1"/>
      <c r="AE45" s="1"/>
      <c r="AF45" s="27"/>
      <c r="AG45" s="1"/>
      <c r="AH45" s="1"/>
      <c r="AI45" s="1"/>
      <c r="AJ45" s="1"/>
      <c r="AK45" s="1"/>
      <c r="AL45" s="1"/>
      <c r="AM45" s="15"/>
      <c r="AN45" s="1"/>
    </row>
    <row r="46" spans="8:40" x14ac:dyDescent="0.25">
      <c r="H46" s="1"/>
      <c r="I46" s="1" t="s">
        <v>5</v>
      </c>
      <c r="J46" s="23">
        <v>0.69</v>
      </c>
      <c r="K46" s="23">
        <v>0.06</v>
      </c>
      <c r="L46" s="1">
        <v>0.02</v>
      </c>
      <c r="M46">
        <f t="shared" ref="M46" si="17">(L46/J46)*100</f>
        <v>2.8985507246376816</v>
      </c>
      <c r="N46" s="1"/>
      <c r="P46" t="s">
        <v>29</v>
      </c>
      <c r="Q46" t="s">
        <v>15</v>
      </c>
      <c r="R46">
        <v>3.06</v>
      </c>
      <c r="S46">
        <v>0.32</v>
      </c>
      <c r="T46">
        <v>0.13</v>
      </c>
      <c r="U46">
        <f t="shared" ref="U46:U53" si="18">(T46/R46)*100</f>
        <v>4.2483660130718954</v>
      </c>
      <c r="AD46" s="1"/>
      <c r="AE46" s="1"/>
      <c r="AF46" s="3"/>
      <c r="AG46" s="1"/>
      <c r="AH46" s="1"/>
      <c r="AI46" s="1"/>
      <c r="AJ46" s="1"/>
      <c r="AK46" s="1"/>
      <c r="AL46" s="1"/>
      <c r="AM46" s="15"/>
      <c r="AN46" s="1"/>
    </row>
    <row r="47" spans="8:40" x14ac:dyDescent="0.25">
      <c r="H47" s="1"/>
      <c r="I47" s="1"/>
      <c r="J47" s="7">
        <f>AVERAGE(J41:J46)</f>
        <v>0.69833333333333336</v>
      </c>
      <c r="K47" s="7">
        <f>AVERAGE(K41:K46)</f>
        <v>5.8333333333333341E-2</v>
      </c>
      <c r="L47" s="1"/>
      <c r="M47" s="7">
        <f>AVERAGE(M41:M46)</f>
        <v>2.6348403101558779</v>
      </c>
      <c r="N47" s="1"/>
      <c r="Q47" t="s">
        <v>8</v>
      </c>
      <c r="R47">
        <v>1.84</v>
      </c>
      <c r="S47">
        <v>0.61</v>
      </c>
      <c r="T47">
        <v>0.23</v>
      </c>
      <c r="U47">
        <f t="shared" si="18"/>
        <v>12.5</v>
      </c>
      <c r="W47" s="5"/>
      <c r="AD47" s="1"/>
      <c r="AE47" s="22"/>
      <c r="AF47" s="3"/>
      <c r="AG47" s="3"/>
      <c r="AH47" s="3"/>
      <c r="AI47" s="1"/>
      <c r="AJ47" s="1"/>
      <c r="AK47" s="1"/>
      <c r="AL47" s="1"/>
      <c r="AM47" s="15"/>
      <c r="AN47" s="1"/>
    </row>
    <row r="48" spans="8:40" x14ac:dyDescent="0.25">
      <c r="N48" s="1"/>
      <c r="Q48" t="s">
        <v>6</v>
      </c>
      <c r="R48">
        <v>1.05</v>
      </c>
      <c r="S48">
        <v>1.29</v>
      </c>
      <c r="T48">
        <v>7.0000000000000001E-3</v>
      </c>
      <c r="U48">
        <f t="shared" si="18"/>
        <v>0.66666666666666663</v>
      </c>
      <c r="W48" s="5"/>
      <c r="AD48" s="1"/>
      <c r="AE48" s="3"/>
      <c r="AF48" s="3"/>
      <c r="AG48" s="3"/>
      <c r="AH48" s="3"/>
      <c r="AI48" s="1"/>
      <c r="AJ48" s="1"/>
      <c r="AK48" s="1"/>
      <c r="AL48" s="1"/>
      <c r="AM48" s="15"/>
      <c r="AN48" s="1"/>
    </row>
    <row r="49" spans="1:40" x14ac:dyDescent="0.25">
      <c r="N49" s="1"/>
      <c r="Q49" t="s">
        <v>4</v>
      </c>
      <c r="R49">
        <v>2.12</v>
      </c>
      <c r="S49">
        <v>0.41</v>
      </c>
      <c r="T49">
        <v>0.01</v>
      </c>
      <c r="U49">
        <f t="shared" si="18"/>
        <v>0.47169811320754718</v>
      </c>
      <c r="AD49" s="1"/>
      <c r="AE49" s="3"/>
      <c r="AF49" s="3"/>
      <c r="AG49" s="3"/>
      <c r="AH49" s="3"/>
      <c r="AI49" s="1"/>
      <c r="AJ49" s="1"/>
      <c r="AK49" s="1"/>
      <c r="AL49" s="1"/>
      <c r="AM49" s="15"/>
      <c r="AN49" s="1"/>
    </row>
    <row r="50" spans="1:40" x14ac:dyDescent="0.25">
      <c r="N50" s="1"/>
      <c r="Q50" t="s">
        <v>5</v>
      </c>
      <c r="R50">
        <v>3.05</v>
      </c>
      <c r="S50">
        <v>1.25</v>
      </c>
      <c r="T50">
        <v>0.14000000000000001</v>
      </c>
      <c r="U50">
        <f t="shared" si="18"/>
        <v>4.5901639344262302</v>
      </c>
      <c r="AD50" s="1"/>
      <c r="AE50" s="3"/>
      <c r="AF50" s="3"/>
      <c r="AG50" s="3"/>
      <c r="AH50" s="3"/>
      <c r="AI50" s="1"/>
      <c r="AJ50" s="1"/>
      <c r="AK50" s="1"/>
      <c r="AL50" s="1"/>
      <c r="AM50" s="15"/>
      <c r="AN50" s="1"/>
    </row>
    <row r="51" spans="1:40" x14ac:dyDescent="0.25">
      <c r="N51" s="1"/>
      <c r="Q51" t="s">
        <v>7</v>
      </c>
      <c r="R51">
        <v>1.52</v>
      </c>
      <c r="S51">
        <v>1.26</v>
      </c>
      <c r="T51">
        <v>0.02</v>
      </c>
      <c r="U51">
        <f t="shared" si="18"/>
        <v>1.3157894736842104</v>
      </c>
      <c r="AD51" s="1"/>
      <c r="AE51" s="1"/>
      <c r="AF51" s="3"/>
      <c r="AG51" s="3"/>
      <c r="AH51" s="3"/>
      <c r="AI51" s="1"/>
      <c r="AJ51" s="1"/>
      <c r="AK51" s="1"/>
      <c r="AL51" s="1"/>
      <c r="AM51" s="15"/>
      <c r="AN51" s="1"/>
    </row>
    <row r="52" spans="1:40" x14ac:dyDescent="0.25">
      <c r="N52" s="1"/>
      <c r="Q52" t="s">
        <v>24</v>
      </c>
      <c r="R52" s="5">
        <v>2.48</v>
      </c>
      <c r="S52">
        <v>0.82</v>
      </c>
      <c r="T52">
        <v>7.0000000000000007E-2</v>
      </c>
      <c r="U52">
        <f t="shared" si="18"/>
        <v>2.8225806451612905</v>
      </c>
      <c r="AD52" s="1"/>
      <c r="AE52" s="3"/>
      <c r="AF52" s="3"/>
      <c r="AG52" s="3"/>
      <c r="AH52" s="3"/>
      <c r="AI52" s="1"/>
      <c r="AJ52" s="1"/>
      <c r="AK52" s="1"/>
      <c r="AL52" s="1"/>
      <c r="AM52" s="15"/>
      <c r="AN52" s="1"/>
    </row>
    <row r="53" spans="1:40" x14ac:dyDescent="0.25">
      <c r="N53" s="1"/>
      <c r="Q53" t="s">
        <v>26</v>
      </c>
      <c r="R53">
        <v>1.26</v>
      </c>
      <c r="S53">
        <v>0.21</v>
      </c>
      <c r="T53">
        <v>0.01</v>
      </c>
      <c r="U53">
        <f t="shared" si="18"/>
        <v>0.79365079365079361</v>
      </c>
      <c r="Y53" s="1"/>
      <c r="AA53" s="6"/>
      <c r="AB53" s="1"/>
      <c r="AD53" s="1"/>
      <c r="AE53" s="3"/>
      <c r="AF53" s="3"/>
      <c r="AG53" s="3"/>
      <c r="AH53" s="3"/>
      <c r="AI53" s="1"/>
      <c r="AJ53" s="1"/>
      <c r="AK53" s="1"/>
      <c r="AL53" s="1"/>
      <c r="AM53" s="15"/>
      <c r="AN53" s="1"/>
    </row>
    <row r="54" spans="1:40" x14ac:dyDescent="0.25">
      <c r="N54" s="1"/>
      <c r="R54" s="7">
        <f>AVERAGE(R46:R53)</f>
        <v>2.0475000000000003</v>
      </c>
      <c r="S54" s="7">
        <f>AVERAGE(S46:S53)</f>
        <v>0.77124999999999999</v>
      </c>
      <c r="U54" s="7">
        <f>AVERAGE(U46:U53)</f>
        <v>3.4261144549835794</v>
      </c>
      <c r="Y54" s="1"/>
      <c r="Z54" s="7"/>
      <c r="AA54" s="7"/>
      <c r="AC54" s="7"/>
      <c r="AD54" s="1"/>
      <c r="AE54" s="3"/>
      <c r="AF54" s="3"/>
      <c r="AG54" s="3"/>
      <c r="AH54" s="3"/>
      <c r="AI54" s="1"/>
      <c r="AJ54" s="1"/>
      <c r="AK54" s="8"/>
      <c r="AL54" s="8"/>
      <c r="AM54" s="8"/>
      <c r="AN54" s="1"/>
    </row>
    <row r="55" spans="1:40" x14ac:dyDescent="0.25">
      <c r="N55" s="1"/>
      <c r="O55" s="1"/>
      <c r="P55" s="1"/>
      <c r="Q55" s="1"/>
      <c r="R55" s="3"/>
      <c r="S55" s="1"/>
      <c r="T55" s="1"/>
      <c r="Y55" s="1"/>
      <c r="AD55" s="1"/>
      <c r="AE55" s="1"/>
      <c r="AF55" s="3"/>
      <c r="AG55" s="3"/>
    </row>
    <row r="56" spans="1:40" x14ac:dyDescent="0.25">
      <c r="N56" s="1"/>
      <c r="O56" s="1"/>
      <c r="P56" s="1"/>
      <c r="Q56" s="1"/>
      <c r="R56" s="23"/>
      <c r="S56" s="1"/>
      <c r="T56" s="1"/>
      <c r="AD56" s="1"/>
      <c r="AE56" s="15"/>
      <c r="AF56" s="3"/>
      <c r="AG56" s="3"/>
    </row>
    <row r="57" spans="1:40" x14ac:dyDescent="0.25">
      <c r="N57" s="1"/>
      <c r="O57" s="1"/>
      <c r="P57" s="3"/>
      <c r="Q57" s="1"/>
      <c r="R57" s="1"/>
      <c r="S57" s="1"/>
      <c r="T57" s="1"/>
      <c r="AD57" s="23"/>
      <c r="AE57" s="8"/>
      <c r="AF57" s="3"/>
      <c r="AG57" s="3"/>
    </row>
    <row r="58" spans="1:40" x14ac:dyDescent="0.25">
      <c r="N58" s="1"/>
      <c r="O58" s="1"/>
      <c r="Q58" s="1"/>
      <c r="R58" s="7"/>
      <c r="S58" s="7"/>
      <c r="T58" s="1"/>
      <c r="U58" s="7"/>
      <c r="AD58" s="1"/>
      <c r="AE58" s="1"/>
      <c r="AF58" s="3"/>
      <c r="AG58" s="4"/>
    </row>
    <row r="59" spans="1:40" x14ac:dyDescent="0.25">
      <c r="N59" s="1"/>
      <c r="P59" s="1"/>
      <c r="Q59" s="1"/>
      <c r="AD59" s="1"/>
      <c r="AE59" s="22"/>
      <c r="AF59" s="3"/>
      <c r="AG59" s="4"/>
    </row>
    <row r="60" spans="1:40" x14ac:dyDescent="0.25">
      <c r="A60" s="11"/>
      <c r="B60" s="11"/>
      <c r="N60" s="1"/>
      <c r="AD60" s="1"/>
      <c r="AE60" s="3"/>
      <c r="AF60" s="3"/>
      <c r="AG60" s="4"/>
    </row>
    <row r="61" spans="1:40" x14ac:dyDescent="0.25">
      <c r="A61" s="11"/>
      <c r="B61" s="11"/>
      <c r="N61" s="1"/>
      <c r="P61" s="1"/>
      <c r="AD61" s="1"/>
      <c r="AE61" s="3"/>
      <c r="AF61" s="19"/>
      <c r="AG61" s="9"/>
    </row>
    <row r="62" spans="1:40" x14ac:dyDescent="0.25">
      <c r="A62" s="11"/>
      <c r="B62" s="11"/>
      <c r="N62" s="1"/>
      <c r="AD62" s="1"/>
      <c r="AE62" s="3"/>
      <c r="AF62" s="1"/>
    </row>
    <row r="63" spans="1:40" x14ac:dyDescent="0.25">
      <c r="A63" s="11"/>
      <c r="B63" s="11"/>
      <c r="N63" s="1"/>
      <c r="AD63" s="1"/>
      <c r="AE63" s="1"/>
      <c r="AF63" s="1"/>
    </row>
    <row r="64" spans="1:40" x14ac:dyDescent="0.25">
      <c r="A64" s="11"/>
      <c r="B64" s="11"/>
      <c r="N64" s="1"/>
      <c r="AD64" s="1"/>
      <c r="AE64" s="23"/>
      <c r="AF64" s="1"/>
    </row>
    <row r="65" spans="1:39" x14ac:dyDescent="0.25">
      <c r="A65" s="11"/>
      <c r="B65" s="11"/>
      <c r="N65" s="1"/>
      <c r="AD65" s="1"/>
      <c r="AE65" s="23"/>
      <c r="AF65" s="1"/>
    </row>
    <row r="66" spans="1:39" x14ac:dyDescent="0.25">
      <c r="A66" s="11"/>
      <c r="B66" s="11"/>
      <c r="H66" s="1"/>
      <c r="I66" s="1"/>
      <c r="J66" s="1"/>
      <c r="K66" s="1"/>
      <c r="L66" s="1"/>
      <c r="M66" s="1"/>
      <c r="N66" s="1"/>
      <c r="R66" s="7"/>
      <c r="S66" s="7"/>
      <c r="U66" s="7"/>
      <c r="AD66" s="1"/>
      <c r="AE66" s="3"/>
      <c r="AF66" s="1"/>
      <c r="AM66" s="4"/>
    </row>
    <row r="67" spans="1:39" x14ac:dyDescent="0.25">
      <c r="A67" s="11"/>
      <c r="B67" s="11"/>
      <c r="H67" s="1"/>
      <c r="I67" s="1"/>
      <c r="J67" s="8"/>
      <c r="K67" s="8"/>
      <c r="L67" s="1"/>
      <c r="M67" s="8"/>
      <c r="N67" s="1"/>
      <c r="AD67" s="1"/>
      <c r="AE67" s="3"/>
      <c r="AF67" s="1"/>
      <c r="AM67" s="4"/>
    </row>
    <row r="68" spans="1:39" x14ac:dyDescent="0.25">
      <c r="H68" s="1"/>
      <c r="I68" s="1"/>
      <c r="J68" s="1"/>
      <c r="K68" s="1"/>
      <c r="L68" s="1"/>
      <c r="M68" s="1"/>
      <c r="N68" s="1"/>
      <c r="AD68" s="1"/>
      <c r="AE68" s="3"/>
      <c r="AF68" s="19"/>
      <c r="AG68" s="9"/>
      <c r="AM68" s="4"/>
    </row>
    <row r="69" spans="1:39" x14ac:dyDescent="0.25">
      <c r="H69" s="1"/>
      <c r="I69" s="1"/>
      <c r="J69" s="1"/>
      <c r="K69" s="1"/>
      <c r="L69" s="1"/>
      <c r="M69" s="1"/>
      <c r="N69" s="1"/>
      <c r="O69" s="3"/>
      <c r="AB69" s="1"/>
      <c r="AC69" s="1"/>
      <c r="AD69" s="1"/>
      <c r="AE69" s="1"/>
      <c r="AF69" s="1"/>
      <c r="AM69" s="4"/>
    </row>
    <row r="70" spans="1:39" x14ac:dyDescent="0.25">
      <c r="N70" s="1"/>
      <c r="R70" s="37"/>
      <c r="S70" s="37"/>
      <c r="AB70" s="1"/>
      <c r="AC70" s="1"/>
      <c r="AD70" s="1"/>
      <c r="AE70" s="23"/>
      <c r="AF70" s="1"/>
      <c r="AM70" s="4"/>
    </row>
    <row r="71" spans="1:39" x14ac:dyDescent="0.25">
      <c r="N71" s="1"/>
      <c r="R71" s="10"/>
      <c r="S71" s="10"/>
      <c r="AB71" s="1"/>
      <c r="AC71" s="1"/>
      <c r="AD71" s="1"/>
      <c r="AE71" s="23"/>
      <c r="AF71" s="1"/>
      <c r="AM71" s="4"/>
    </row>
    <row r="72" spans="1:39" x14ac:dyDescent="0.25">
      <c r="N72" s="1"/>
      <c r="AB72" s="1"/>
      <c r="AC72" s="1"/>
      <c r="AD72" s="1"/>
      <c r="AE72" s="23"/>
      <c r="AF72" s="3"/>
      <c r="AG72" s="3"/>
      <c r="AM72" s="4"/>
    </row>
    <row r="73" spans="1:39" x14ac:dyDescent="0.25">
      <c r="N73" s="1"/>
      <c r="AB73" s="1"/>
      <c r="AC73" s="1"/>
      <c r="AD73" s="1"/>
      <c r="AE73" s="8"/>
      <c r="AF73" s="3"/>
      <c r="AG73" s="3"/>
      <c r="AM73" s="4"/>
    </row>
    <row r="74" spans="1:39" x14ac:dyDescent="0.25">
      <c r="N74" s="3"/>
      <c r="AB74" s="1"/>
      <c r="AC74" s="1"/>
      <c r="AD74" s="1"/>
      <c r="AE74" s="1"/>
      <c r="AF74" s="19"/>
      <c r="AG74" s="9"/>
      <c r="AM74" s="4"/>
    </row>
    <row r="75" spans="1:39" x14ac:dyDescent="0.25">
      <c r="N75" s="1"/>
      <c r="AB75" s="1"/>
      <c r="AC75" s="1"/>
      <c r="AD75" s="1"/>
      <c r="AE75" s="22"/>
      <c r="AF75" s="1"/>
      <c r="AM75" s="4"/>
    </row>
    <row r="76" spans="1:39" x14ac:dyDescent="0.25">
      <c r="N76" s="1"/>
      <c r="AB76" s="1"/>
      <c r="AC76" s="1"/>
      <c r="AD76" s="1"/>
      <c r="AE76" s="3"/>
      <c r="AF76" s="3"/>
      <c r="AG76" s="4"/>
    </row>
    <row r="77" spans="1:39" x14ac:dyDescent="0.25">
      <c r="N77" s="12"/>
      <c r="AB77" s="1"/>
      <c r="AC77" s="1"/>
      <c r="AD77" s="1"/>
      <c r="AE77" s="3"/>
      <c r="AF77" s="3"/>
      <c r="AG77" s="4"/>
    </row>
    <row r="78" spans="1:39" x14ac:dyDescent="0.25">
      <c r="N78" s="13"/>
      <c r="AB78" s="1"/>
      <c r="AC78" s="1"/>
      <c r="AD78" s="1"/>
      <c r="AE78" s="3"/>
      <c r="AF78" s="3"/>
      <c r="AG78" s="4"/>
    </row>
    <row r="79" spans="1:39" x14ac:dyDescent="0.25">
      <c r="N79" s="13"/>
      <c r="AB79" s="1"/>
      <c r="AC79" s="1"/>
      <c r="AD79" s="1"/>
      <c r="AE79" s="1"/>
      <c r="AF79" s="3"/>
      <c r="AG79" s="4"/>
    </row>
    <row r="80" spans="1:39" x14ac:dyDescent="0.25">
      <c r="N80" s="3"/>
      <c r="AB80" s="1"/>
      <c r="AC80" s="1"/>
      <c r="AD80" s="1"/>
      <c r="AE80" s="23"/>
      <c r="AF80" s="3"/>
      <c r="AG80" s="4"/>
    </row>
    <row r="81" spans="3:33" x14ac:dyDescent="0.25">
      <c r="N81" s="3"/>
      <c r="AB81" s="1"/>
      <c r="AC81" s="1"/>
      <c r="AD81" s="1"/>
      <c r="AE81" s="23"/>
      <c r="AF81" s="3"/>
      <c r="AG81" s="4"/>
    </row>
    <row r="82" spans="3:33" x14ac:dyDescent="0.25">
      <c r="N82" s="1"/>
      <c r="AB82" s="1"/>
      <c r="AC82" s="1"/>
      <c r="AD82" s="1"/>
      <c r="AE82" s="23"/>
      <c r="AF82" s="1"/>
    </row>
    <row r="83" spans="3:33" x14ac:dyDescent="0.25">
      <c r="N83" s="1"/>
      <c r="AB83" s="1"/>
      <c r="AC83" s="1"/>
      <c r="AD83" s="1"/>
      <c r="AE83" s="23"/>
      <c r="AF83" s="1"/>
    </row>
    <row r="84" spans="3:33" x14ac:dyDescent="0.25">
      <c r="N84" s="1"/>
      <c r="AB84" s="1"/>
      <c r="AC84" s="1"/>
      <c r="AD84" s="1"/>
      <c r="AE84" s="3"/>
      <c r="AF84" s="1"/>
    </row>
    <row r="85" spans="3:33" x14ac:dyDescent="0.25">
      <c r="N85" s="3"/>
      <c r="AB85" s="1"/>
      <c r="AC85" s="1"/>
      <c r="AD85" s="1"/>
      <c r="AE85" s="3"/>
      <c r="AF85" s="1"/>
    </row>
    <row r="86" spans="3:33" x14ac:dyDescent="0.25">
      <c r="N86" s="1"/>
      <c r="AB86" s="1"/>
      <c r="AC86" s="1"/>
      <c r="AD86" s="1"/>
      <c r="AE86" s="1"/>
      <c r="AF86" s="1"/>
    </row>
    <row r="87" spans="3:33" x14ac:dyDescent="0.25">
      <c r="N87" s="1"/>
      <c r="AB87" s="1"/>
      <c r="AC87" s="1"/>
      <c r="AD87" s="1"/>
      <c r="AE87" s="23"/>
      <c r="AF87" s="1"/>
    </row>
    <row r="88" spans="3:33" ht="18" customHeight="1" x14ac:dyDescent="0.25">
      <c r="N88" s="1"/>
      <c r="AB88" s="1"/>
      <c r="AC88" s="1"/>
      <c r="AD88" s="1"/>
      <c r="AE88" s="23"/>
      <c r="AF88" s="1"/>
    </row>
    <row r="89" spans="3:33" x14ac:dyDescent="0.25">
      <c r="N89" s="1"/>
      <c r="AB89" s="1"/>
      <c r="AC89" s="1"/>
      <c r="AD89" s="1"/>
      <c r="AE89" s="23"/>
      <c r="AF89" s="1"/>
    </row>
    <row r="90" spans="3:33" x14ac:dyDescent="0.25">
      <c r="AB90" s="1"/>
      <c r="AC90" s="1"/>
      <c r="AD90" s="1"/>
      <c r="AE90" s="1"/>
      <c r="AF90" s="1"/>
    </row>
    <row r="91" spans="3:33" x14ac:dyDescent="0.25">
      <c r="C91" s="1"/>
      <c r="D91" s="1"/>
      <c r="E91" s="1"/>
      <c r="F91" s="1"/>
      <c r="AB91" s="1"/>
      <c r="AC91" s="1"/>
      <c r="AD91" s="1"/>
      <c r="AE91" s="8"/>
      <c r="AF91" s="1"/>
    </row>
    <row r="92" spans="3:33" x14ac:dyDescent="0.25">
      <c r="E92" s="1"/>
      <c r="AB92" s="1"/>
      <c r="AC92" s="1"/>
      <c r="AD92" s="1"/>
      <c r="AE92" s="1"/>
      <c r="AF92" s="1"/>
    </row>
    <row r="93" spans="3:33" x14ac:dyDescent="0.25">
      <c r="E93" s="1"/>
      <c r="AB93" s="1"/>
      <c r="AC93" s="1"/>
      <c r="AD93" s="1"/>
      <c r="AE93" s="1"/>
      <c r="AF93" s="1"/>
    </row>
    <row r="94" spans="3:33" x14ac:dyDescent="0.25">
      <c r="E94" s="1"/>
      <c r="AB94" s="1"/>
      <c r="AC94" s="1"/>
      <c r="AD94" s="1"/>
      <c r="AE94" s="1"/>
      <c r="AF94" s="1"/>
    </row>
    <row r="95" spans="3:33" x14ac:dyDescent="0.25">
      <c r="E95" s="1"/>
      <c r="AB95" s="1"/>
      <c r="AC95" s="1"/>
      <c r="AD95" s="1"/>
      <c r="AE95" s="8"/>
      <c r="AF95" s="1"/>
    </row>
    <row r="96" spans="3:33" x14ac:dyDescent="0.25">
      <c r="E96" s="1"/>
      <c r="AB96" s="1"/>
      <c r="AC96" s="1"/>
      <c r="AD96" s="1"/>
      <c r="AE96" s="1"/>
      <c r="AF96" s="1"/>
    </row>
    <row r="97" spans="4:32" x14ac:dyDescent="0.25">
      <c r="E97" s="1"/>
      <c r="AB97" s="1"/>
      <c r="AC97" s="1"/>
      <c r="AD97" s="1"/>
      <c r="AE97" s="1"/>
      <c r="AF97" s="1"/>
    </row>
    <row r="98" spans="4:32" x14ac:dyDescent="0.25">
      <c r="D98" s="1"/>
      <c r="E98" s="1"/>
      <c r="AB98" s="1"/>
      <c r="AC98" s="1"/>
      <c r="AD98" s="1"/>
      <c r="AE98" s="1"/>
      <c r="AF98" s="1"/>
    </row>
    <row r="99" spans="4:32" x14ac:dyDescent="0.25">
      <c r="D99" s="1"/>
      <c r="E99" s="1"/>
    </row>
    <row r="100" spans="4:32" x14ac:dyDescent="0.25">
      <c r="D100" s="1"/>
      <c r="E100" s="1"/>
    </row>
    <row r="101" spans="4:32" x14ac:dyDescent="0.25">
      <c r="D101" s="1"/>
      <c r="E101" s="1"/>
    </row>
    <row r="102" spans="4:32" x14ac:dyDescent="0.25">
      <c r="D102" s="1"/>
      <c r="E102" s="1"/>
    </row>
    <row r="103" spans="4:32" x14ac:dyDescent="0.25">
      <c r="D103" s="1"/>
      <c r="E103" s="1"/>
    </row>
    <row r="104" spans="4:32" x14ac:dyDescent="0.25">
      <c r="D104" s="4"/>
      <c r="E104" s="1"/>
      <c r="J104" s="4"/>
    </row>
    <row r="105" spans="4:32" x14ac:dyDescent="0.25">
      <c r="D105" s="4"/>
      <c r="E105" s="1"/>
      <c r="J105" s="4"/>
    </row>
    <row r="106" spans="4:32" x14ac:dyDescent="0.25">
      <c r="D106" s="4"/>
      <c r="E106" s="1"/>
      <c r="J106" s="4"/>
    </row>
    <row r="107" spans="4:32" x14ac:dyDescent="0.25">
      <c r="D107" s="4"/>
      <c r="E107" s="1"/>
      <c r="J107" s="4"/>
    </row>
    <row r="108" spans="4:32" x14ac:dyDescent="0.25">
      <c r="F108" s="2"/>
      <c r="G108" s="2"/>
      <c r="H108" s="2"/>
      <c r="J108" s="2"/>
    </row>
    <row r="110" spans="4:32" x14ac:dyDescent="0.25">
      <c r="E110" s="1"/>
      <c r="J110" s="4"/>
    </row>
    <row r="111" spans="4:32" x14ac:dyDescent="0.25">
      <c r="E111" s="1"/>
      <c r="J111" s="4"/>
    </row>
    <row r="112" spans="4:32" x14ac:dyDescent="0.25">
      <c r="E112" s="1"/>
      <c r="J112" s="4"/>
    </row>
    <row r="113" spans="4:10" x14ac:dyDescent="0.25">
      <c r="E113" s="1"/>
      <c r="J113" s="4"/>
    </row>
    <row r="114" spans="4:10" x14ac:dyDescent="0.25">
      <c r="E114" s="1"/>
      <c r="J114" s="4"/>
    </row>
    <row r="115" spans="4:10" x14ac:dyDescent="0.25">
      <c r="E115" s="1"/>
      <c r="J115" s="4"/>
    </row>
    <row r="116" spans="4:10" x14ac:dyDescent="0.25">
      <c r="E116" s="1"/>
      <c r="J116" s="4"/>
    </row>
    <row r="117" spans="4:10" x14ac:dyDescent="0.25">
      <c r="E117" s="1"/>
      <c r="J117" s="4"/>
    </row>
    <row r="118" spans="4:10" x14ac:dyDescent="0.25">
      <c r="E118" s="1"/>
      <c r="J118" s="4"/>
    </row>
    <row r="119" spans="4:10" x14ac:dyDescent="0.25">
      <c r="E119" s="1"/>
      <c r="J119" s="4"/>
    </row>
    <row r="120" spans="4:10" x14ac:dyDescent="0.25">
      <c r="D120" s="1"/>
      <c r="E120" s="1"/>
      <c r="J120" s="4"/>
    </row>
    <row r="121" spans="4:10" x14ac:dyDescent="0.25">
      <c r="D121" s="1"/>
      <c r="E121" s="1"/>
      <c r="J121" s="4"/>
    </row>
    <row r="122" spans="4:10" x14ac:dyDescent="0.25">
      <c r="D122" s="1"/>
      <c r="E122" s="1"/>
      <c r="J122" s="4"/>
    </row>
    <row r="123" spans="4:10" x14ac:dyDescent="0.25">
      <c r="F123" s="2"/>
      <c r="G123" s="2"/>
      <c r="H123" s="2"/>
      <c r="J123" s="2"/>
    </row>
  </sheetData>
  <mergeCells count="3">
    <mergeCell ref="A19:A24"/>
    <mergeCell ref="A12:A18"/>
    <mergeCell ref="A5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pERK, CD31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2025-01-24T02:18:55Z</dcterms:modified>
</cp:coreProperties>
</file>